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28" i="108"/>
  <c r="F31" i="108"/>
  <c r="F36" i="108"/>
  <c r="F37" i="108"/>
  <c r="G28" i="108"/>
  <c r="G29" i="108"/>
  <c r="G30" i="108"/>
  <c r="D31" i="108"/>
  <c r="D36" i="108"/>
  <c r="D37"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D11" i="37"/>
  <c r="J22" i="37"/>
  <c r="L22" i="37"/>
  <c r="D24" i="37"/>
  <c r="B4270" i="106" s="1"/>
  <c r="D4270" i="106" s="1"/>
  <c r="B83" i="36"/>
  <c r="L5" i="11"/>
  <c r="B2056" i="106" s="1"/>
  <c r="D2056" i="106" s="1"/>
  <c r="B2597" i="106"/>
  <c r="D2597" i="106" s="1"/>
  <c r="D13" i="7"/>
  <c r="B3726" i="106" s="1"/>
  <c r="D3726" i="106" s="1"/>
  <c r="D9" i="7"/>
  <c r="B1767" i="106" s="1"/>
  <c r="D1767" i="106" s="1"/>
  <c r="F135" i="34"/>
  <c r="B5752" i="106"/>
  <c r="D5752" i="106" s="1"/>
  <c r="B5599" i="106"/>
  <c r="D5599" i="106" s="1"/>
  <c r="K274" i="5"/>
  <c r="D17" i="7"/>
  <c r="B4104" i="106" s="1"/>
  <c r="D4104" i="106" s="1"/>
  <c r="D15" i="7"/>
  <c r="B1772" i="106" s="1"/>
  <c r="D1772" i="106" s="1"/>
  <c r="B7760" i="106"/>
  <c r="D7760" i="106" s="1"/>
  <c r="B1308" i="106" l="1"/>
  <c r="D1308" i="106" s="1"/>
  <c r="E168" i="29"/>
  <c r="B1309" i="106" s="1"/>
  <c r="D1309" i="106" s="1"/>
  <c r="B3454" i="106"/>
  <c r="D3454" i="106" s="1"/>
  <c r="L15" i="11"/>
  <c r="B3459" i="106" s="1"/>
  <c r="D3459" i="106" s="1"/>
  <c r="B3170" i="106"/>
  <c r="D3170" i="106" s="1"/>
  <c r="H76" i="4"/>
  <c r="B3298" i="106" s="1"/>
  <c r="D3298" i="106" s="1"/>
  <c r="D12" i="7"/>
  <c r="B1769" i="106" s="1"/>
  <c r="D1769" i="106" s="1"/>
  <c r="B1746" i="106"/>
  <c r="D1746" i="106" s="1"/>
  <c r="F126" i="34"/>
  <c r="D22" i="37"/>
  <c r="H33" i="118"/>
  <c r="F127" i="34"/>
  <c r="F49" i="34"/>
  <c r="F45" i="34"/>
  <c r="F38" i="34"/>
  <c r="F34" i="34"/>
  <c r="G38" i="108"/>
  <c r="E30" i="108"/>
  <c r="E29" i="108"/>
  <c r="E28" i="108"/>
  <c r="D75" i="36"/>
  <c r="B6995" i="106"/>
  <c r="D6995" i="106" s="1"/>
  <c r="B3565" i="106"/>
  <c r="D3565" i="106" s="1"/>
  <c r="K41" i="3"/>
  <c r="B1990" i="106"/>
  <c r="D1990" i="106" s="1"/>
  <c r="I24" i="12"/>
  <c r="E138" i="29"/>
  <c r="B4203" i="106" s="1"/>
  <c r="D4203" i="106" s="1"/>
  <c r="B4202" i="106"/>
  <c r="D4202" i="106" s="1"/>
  <c r="K84" i="29"/>
  <c r="F15" i="145"/>
  <c r="F19" i="145" s="1"/>
  <c r="B1274" i="106"/>
  <c r="D1274" i="106" s="1"/>
  <c r="K278" i="29"/>
  <c r="G15" i="145"/>
  <c r="I331" i="29"/>
  <c r="B7222" i="106" s="1"/>
  <c r="D7222" i="106" s="1"/>
  <c r="B7205" i="106"/>
  <c r="D7205" i="106" s="1"/>
  <c r="D11" i="7"/>
  <c r="B1768" i="106" s="1"/>
  <c r="D1768" i="106" s="1"/>
  <c r="B5770" i="106"/>
  <c r="D5770" i="106" s="1"/>
  <c r="J274" i="5"/>
  <c r="B7054" i="106" s="1"/>
  <c r="D7054" i="106" s="1"/>
  <c r="I173" i="5"/>
  <c r="B4216" i="106" s="1"/>
  <c r="D4216" i="106" s="1"/>
  <c r="D109" i="5"/>
  <c r="B5356" i="106" s="1"/>
  <c r="D5356" i="106" s="1"/>
  <c r="F129" i="34"/>
  <c r="J341" i="29"/>
  <c r="H173" i="5"/>
  <c r="F130" i="34"/>
  <c r="F172" i="5"/>
  <c r="B5644" i="106" s="1"/>
  <c r="D5644" i="106" s="1"/>
  <c r="L305" i="29"/>
  <c r="B3669" i="106"/>
  <c r="D3669" i="106" s="1"/>
  <c r="K339" i="29"/>
  <c r="B6238" i="106"/>
  <c r="D6238" i="106" s="1"/>
  <c r="J77" i="4"/>
  <c r="B6262" i="106" s="1"/>
  <c r="D6262" i="106" s="1"/>
  <c r="H44" i="4"/>
  <c r="B6289" i="106"/>
  <c r="D6289" i="106" s="1"/>
  <c r="J41" i="3"/>
  <c r="F21" i="8"/>
  <c r="H288" i="29"/>
  <c r="B1454" i="106" s="1"/>
  <c r="D1454" i="106" s="1"/>
  <c r="H166" i="29"/>
  <c r="D6103" i="106"/>
  <c r="H352" i="29"/>
  <c r="B7242" i="106" s="1"/>
  <c r="D7242" i="106" s="1"/>
  <c r="G204" i="29"/>
  <c r="K162" i="29"/>
  <c r="B1126" i="106"/>
  <c r="D1126" i="106" s="1"/>
  <c r="L13" i="11"/>
  <c r="B2060" i="106" s="1"/>
  <c r="D2060" i="106" s="1"/>
  <c r="K24" i="12"/>
  <c r="B7733" i="106" s="1"/>
  <c r="D7733" i="106" s="1"/>
  <c r="L331" i="29"/>
  <c r="D60" i="36"/>
  <c r="F19" i="7"/>
  <c r="F105" i="34"/>
  <c r="C172" i="5"/>
  <c r="B5214" i="106" s="1"/>
  <c r="D5214" i="106" s="1"/>
  <c r="C109" i="5"/>
  <c r="B5121" i="106" s="1"/>
  <c r="D5121" i="106" s="1"/>
  <c r="D4" i="7"/>
  <c r="B1760" i="106" s="1"/>
  <c r="D1760" i="106" s="1"/>
  <c r="C331" i="29"/>
  <c r="B7216" i="106" s="1"/>
  <c r="D7216" i="106" s="1"/>
  <c r="B6025" i="106"/>
  <c r="D6025" i="106" s="1"/>
  <c r="H4" i="4"/>
  <c r="B2655" i="106" s="1"/>
  <c r="D2655" i="106" s="1"/>
  <c r="B5886" i="106"/>
  <c r="D5886" i="106" s="1"/>
  <c r="G109" i="5"/>
  <c r="F77" i="4"/>
  <c r="B3255" i="106" s="1"/>
  <c r="D3255" i="106" s="1"/>
  <c r="K178" i="29"/>
  <c r="F13" i="4" s="1"/>
  <c r="B2596" i="106" s="1"/>
  <c r="D2596" i="106" s="1"/>
  <c r="F110" i="34"/>
  <c r="D7" i="7"/>
  <c r="B1763" i="106" s="1"/>
  <c r="D1763" i="106" s="1"/>
  <c r="B1223" i="106"/>
  <c r="D1223" i="106" s="1"/>
  <c r="D4" i="4"/>
  <c r="B2564" i="106" s="1"/>
  <c r="D2564" i="106" s="1"/>
  <c r="D5" i="7"/>
  <c r="B1761" i="106" s="1"/>
  <c r="D1761" i="106" s="1"/>
  <c r="E109" i="5"/>
  <c r="E4" i="4" s="1"/>
  <c r="B2630" i="106" s="1"/>
  <c r="D2630" i="106" s="1"/>
  <c r="K28" i="118"/>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3724" i="106" l="1"/>
  <c r="D3724" i="106" s="1"/>
  <c r="F73" i="34"/>
  <c r="G15" i="4"/>
  <c r="B6032" i="106" s="1"/>
  <c r="D6032" i="106" s="1"/>
  <c r="B1996" i="106"/>
  <c r="D1996" i="106" s="1"/>
  <c r="I26" i="12"/>
  <c r="B7741" i="106" s="1"/>
  <c r="D7741" i="106" s="1"/>
  <c r="B3568" i="106"/>
  <c r="D3568" i="106" s="1"/>
  <c r="D58" i="36"/>
  <c r="K331" i="29"/>
  <c r="K102" i="29"/>
  <c r="D7250" i="106"/>
  <c r="F274" i="5"/>
  <c r="F275" i="5" s="1"/>
  <c r="K341" i="29"/>
  <c r="B3670" i="106"/>
  <c r="D3670" i="106" s="1"/>
  <c r="D7256" i="106"/>
  <c r="D7251" i="106"/>
  <c r="B1365" i="106"/>
  <c r="D1365" i="106" s="1"/>
  <c r="F65" i="34"/>
  <c r="B5906" i="106"/>
  <c r="D5906" i="106" s="1"/>
  <c r="H6" i="4"/>
  <c r="B1879" i="106"/>
  <c r="D1879" i="106" s="1"/>
  <c r="H22" i="37"/>
  <c r="B7235" i="106"/>
  <c r="D7235" i="106" s="1"/>
  <c r="J354" i="29"/>
  <c r="B7245" i="106" s="1"/>
  <c r="D7245" i="106" s="1"/>
  <c r="K26" i="12"/>
  <c r="B7743" i="106" s="1"/>
  <c r="D7743" i="106" s="1"/>
  <c r="L114" i="29"/>
  <c r="L16" i="11"/>
  <c r="B2061" i="106" s="1"/>
  <c r="D2061" i="106" s="1"/>
  <c r="C114" i="29"/>
  <c r="B757" i="106" s="1"/>
  <c r="D757" i="106" s="1"/>
  <c r="F175" i="34"/>
  <c r="C173" i="5"/>
  <c r="B5223" i="106" s="1"/>
  <c r="D5223" i="106" s="1"/>
  <c r="D19" i="7"/>
  <c r="B1775" i="106" s="1"/>
  <c r="D1775" i="106" s="1"/>
  <c r="C4" i="4"/>
  <c r="B2551" i="106" s="1"/>
  <c r="D255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2656" i="106"/>
  <c r="D2656" i="106" s="1"/>
  <c r="H8" i="4"/>
  <c r="K114" i="29"/>
  <c r="F8" i="34" s="1"/>
  <c r="C6" i="4"/>
  <c r="B2553" i="106" s="1"/>
  <c r="D2553"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B3575" i="106" s="1"/>
  <c r="D3575" i="106" s="1"/>
  <c r="H10" i="4"/>
  <c r="B4127" i="106" s="1"/>
  <c r="D4127" i="106" s="1"/>
  <c r="B2658" i="106"/>
  <c r="D2658" i="106" s="1"/>
  <c r="D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K20" i="4"/>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<sst xmlns="http://schemas.openxmlformats.org/spreadsheetml/2006/main" count="5063" uniqueCount="2141">
  <si>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</si>
  <si>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</si>
  <si>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</si>
  <si>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</si>
  <si>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</si>
  <si>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</si>
  <si>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</si>
  <si>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</si>
  <si>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</si>
  <si>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</si>
  <si>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</si>
  <si>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</si>
  <si>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</si>
  <si>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</si>
  <si>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</si>
  <si>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</si>
  <si>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</si>
  <si>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</si>
  <si>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</si>
  <si>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</si>
  <si>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</si>
  <si>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</si>
  <si>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</si>
  <si>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</si>
  <si>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</si>
  <si>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</si>
  <si>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</si>
  <si>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</si>
  <si>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</si>
  <si>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</si>
  <si>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</si>
  <si>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</si>
  <si>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</si>
  <si>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</si>
  <si>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</si>
  <si>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</si>
  <si>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</si>
  <si>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</si>
  <si>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</si>
  <si>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</si>
  <si>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</si>
  <si>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</si>
  <si>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</si>
  <si>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</si>
  <si>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</si>
  <si>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</si>
  <si>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</si>
  <si>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</si>
  <si>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</si>
  <si>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</si>
  <si>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</si>
  <si>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</si>
  <si>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</si>
  <si>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</si>
  <si>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</si>
  <si>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</si>
  <si>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</si>
  <si>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</si>
  <si>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</si>
  <si>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</si>
  <si>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</si>
  <si>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</si>
  <si>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</si>
  <si>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</si>
  <si>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</si>
  <si>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</si>
  <si>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</si>
  <si>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</si>
  <si>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</si>
  <si>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</si>
  <si>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</si>
  <si>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</si>
  <si>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</si>
  <si>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</si>
  <si>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</si>
  <si>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</si>
  <si>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</si>
  <si>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</si>
  <si>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</si>
  <si>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</si>
  <si>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</si>
  <si>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</si>
  <si>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</si>
  <si>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</si>
  <si>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</si>
  <si>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</si>
  <si>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</si>
  <si>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</si>
  <si>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</si>
  <si>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</si>
  <si>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</si>
  <si>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</si>
  <si>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</si>
  <si>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</si>
  <si>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</si>
  <si>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</si>
  <si>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</si>
  <si>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</si>
  <si>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</si>
  <si>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</si>
  <si>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</si>
  <si>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</si>
  <si>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</si>
  <si>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</si>
  <si>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</si>
  <si>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</si>
  <si>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</si>
  <si>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</si>
  <si>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</si>
  <si>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</si>
  <si>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</si>
  <si>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</si>
  <si>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</si>
  <si>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</si>
  <si>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</si>
  <si>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</si>
  <si>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</si>
  <si>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</si>
  <si>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</si>
  <si>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</si>
  <si>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</si>
  <si>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</si>
  <si>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</si>
  <si>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</si>
  <si>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</si>
  <si>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</si>
  <si>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</si>
  <si>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</si>
  <si>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</si>
  <si>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</si>
  <si>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</si>
  <si>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</si>
  <si>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</si>
  <si>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</si>
  <si>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</si>
  <si>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</si>
  <si>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</si>
  <si>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</si>
  <si>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</si>
  <si>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</si>
  <si>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</si>
  <si>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</si>
  <si>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</si>
  <si>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</si>
  <si>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</si>
  <si>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</si>
  <si>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</si>
  <si>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</si>
  <si>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</si>
  <si>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</si>
  <si>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</si>
  <si>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</si>
  <si>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</si>
  <si>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</si>
  <si>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</si>
  <si>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</si>
  <si>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</si>
  <si>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</si>
  <si>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</si>
  <si>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</si>
  <si>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</si>
  <si>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</si>
  <si>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</si>
  <si>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</si>
  <si>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</si>
  <si>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</si>
  <si>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</si>
  <si>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</si>
  <si>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</si>
  <si>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</si>
  <si>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</si>
  <si>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</si>
  <si>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</si>
  <si>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</si>
  <si>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</si>
  <si>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</si>
  <si>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</si>
  <si>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</si>
  <si>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</si>
  <si>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</si>
  <si>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</si>
  <si>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</si>
  <si>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</si>
  <si>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</si>
  <si>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</si>
  <si>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</si>
  <si>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</si>
  <si>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</si>
  <si>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</si>
  <si>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</si>
  <si>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</si>
  <si>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</si>
  <si>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</si>
  <si>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</si>
  <si>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</si>
  <si>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</si>
  <si>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</si>
  <si>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</si>
  <si>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</si>
  <si>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</si>
  <si>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</si>
  <si>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</si>
  <si>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</si>
  <si>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</si>
  <si>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</si>
  <si>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</si>
  <si>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</si>
  <si>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</si>
  <si>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</si>
  <si>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</si>
  <si>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</si>
  <si>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</si>
  <si>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</si>
  <si>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</si>
  <si>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</si>
  <si>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</si>
  <si>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</si>
  <si>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</si>
  <si>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</si>
  <si>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</si>
  <si>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</si>
  <si>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</si>
  <si>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</si>
  <si>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</si>
  <si>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</si>
  <si>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</si>
  <si>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</si>
  <si>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</si>
  <si>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</si>
  <si>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</si>
  <si>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</si>
  <si>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</si>
  <si>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</si>
  <si>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</si>
  <si>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</si>
  <si>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</si>
  <si>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</si>
  <si>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</si>
  <si>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</si>
  <si>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</si>
  <si>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</si>
  <si>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</si>
  <si>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</si>
  <si>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</si>
  <si>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</si>
  <si>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</si>
  <si>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</si>
  <si>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</si>
  <si>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</si>
  <si>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</si>
  <si>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</si>
  <si>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</si>
  <si>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</si>
  <si>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</si>
  <si>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</si>
  <si>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</si>
  <si>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</si>
  <si>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</si>
  <si>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</si>
  <si>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</si>
  <si>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</si>
  <si>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</si>
  <si>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</si>
  <si>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</si>
  <si>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</si>
  <si>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</si>
  <si>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</si>
  <si>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</si>
  <si>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</si>
  <si>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</si>
  <si>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</si>
  <si>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</si>
  <si>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</si>
  <si>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</si>
  <si>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</si>
  <si>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</si>
  <si>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</si>
  <si>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</si>
  <si>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</si>
  <si>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</si>
  <si>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</si>
  <si>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</si>
  <si>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</si>
  <si>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</si>
  <si>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</si>
  <si>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</si>
  <si>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</si>
  <si>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</si>
  <si>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</si>
  <si>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</si>
  <si>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</si>
  <si>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</si>
  <si>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</si>
  <si>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</si>
  <si>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</si>
  <si>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</si>
  <si>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</si>
  <si>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</si>
  <si>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</si>
  <si>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</si>
  <si>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</si>
  <si>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</si>
  <si>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</si>
  <si>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</si>
  <si>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</si>
  <si>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</si>
  <si>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</si>
  <si>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</si>
  <si>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</si>
  <si>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</si>
  <si>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</si>
  <si>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</si>
  <si>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</si>
  <si>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</si>
  <si>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</si>
  <si>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</si>
  <si>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</si>
  <si>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</si>
  <si>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</si>
  <si>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</si>
  <si>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</si>
  <si>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</si>
  <si>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</si>
  <si>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</si>
  <si>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</si>
  <si>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</si>
  <si>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</si>
  <si>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</si>
  <si>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</si>
  <si>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</si>
  <si>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</si>
  <si>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</si>
  <si>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</si>
  <si>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</si>
  <si>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</si>
  <si>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</si>
  <si>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</si>
  <si>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</si>
  <si>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</si>
  <si>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</si>
  <si>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</si>
  <si>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</si>
  <si>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</si>
  <si>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</si>
  <si>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</si>
  <si>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</si>
  <si>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</si>
  <si>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</si>
  <si>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</si>
  <si>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</si>
  <si>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</si>
  <si>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</si>
  <si>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</si>
  <si>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</si>
  <si>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</si>
  <si>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</si>
  <si>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</si>
  <si>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</si>
  <si>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</si>
  <si>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</si>
  <si>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</si>
  <si>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</si>
  <si>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</si>
  <si>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</si>
  <si>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</si>
  <si>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</si>
  <si>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</si>
  <si>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</si>
  <si>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</si>
  <si>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</si>
  <si>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</si>
  <si>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</si>
  <si>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</si>
  <si>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</si>
  <si>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</si>
  <si>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</si>
  <si>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</si>
  <si>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</si>
  <si>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</si>
  <si>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</si>
  <si>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</si>
  <si>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</si>
  <si>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</si>
  <si>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</si>
  <si>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</si>
  <si>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</si>
  <si>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</si>
  <si>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</si>
  <si>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</si>
  <si>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</si>
  <si>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</si>
  <si>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</si>
  <si>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</si>
  <si>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</si>
  <si>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</si>
  <si>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</si>
  <si>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</si>
  <si>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</si>
  <si>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</si>
  <si>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</si>
  <si>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</si>
  <si>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</si>
  <si>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</si>
  <si>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</si>
  <si>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</si>
  <si>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</si>
  <si>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</si>
  <si>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</si>
  <si>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</si>
  <si>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</si>
  <si>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</si>
  <si>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</si>
  <si>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</si>
  <si>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</si>
  <si>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</si>
  <si>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</si>
  <si>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</si>
  <si>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</si>
  <si>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</si>
  <si>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</si>
  <si>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</si>
  <si>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</si>
  <si>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</si>
  <si>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</si>
  <si>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</si>
  <si>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</si>
  <si>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</si>
  <si>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</si>
  <si>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</si>
  <si>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</si>
  <si>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</si>
  <si>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</si>
  <si>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</si>
  <si>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</si>
  <si>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</si>
  <si>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</si>
  <si>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</si>
  <si>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</si>
  <si>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</si>
  <si>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</si>
  <si>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</si>
  <si>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</si>
  <si>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</si>
  <si>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</si>
  <si>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</si>
  <si>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</si>
  <si>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</si>
  <si>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</si>
  <si>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</si>
  <si>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</si>
  <si>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</si>
  <si>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</si>
  <si>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</si>
  <si>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</si>
  <si>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</si>
  <si>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</si>
  <si>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</si>
  <si>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</si>
  <si>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</si>
  <si>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</si>
  <si>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</si>
  <si>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</si>
  <si>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</si>
  <si>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</si>
  <si>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</si>
  <si>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</si>
  <si>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</si>
  <si>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</si>
  <si>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</si>
  <si>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</si>
  <si>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</si>
  <si>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</si>
  <si>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</si>
  <si>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</si>
  <si>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</si>
  <si>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</si>
  <si>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</si>
  <si>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</si>
  <si>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</si>
  <si>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</si>
  <si>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</si>
  <si>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</si>
  <si>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</si>
  <si>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</si>
  <si>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</si>
  <si>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</si>
  <si>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</si>
  <si>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</si>
  <si>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</si>
  <si>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</si>
  <si>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</si>
  <si>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</si>
  <si>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</si>
  <si>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</si>
  <si>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</si>
  <si>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</si>
  <si>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</si>
  <si>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</si>
  <si>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</si>
  <si>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</si>
  <si>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</si>
  <si>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</si>
  <si>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</si>
  <si>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</si>
  <si>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</si>
  <si>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</si>
  <si>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</si>
  <si>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</si>
  <si>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</si>
  <si>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</si>
  <si>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</si>
  <si>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</si>
  <si>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</si>
  <si>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</si>
  <si>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</si>
  <si>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</si>
  <si>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</si>
  <si>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</si>
  <si>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</si>
  <si>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</si>
  <si>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</si>
  <si>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</si>
  <si>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</si>
  <si>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</si>
  <si>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</si>
  <si>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</si>
  <si>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</si>
  <si>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</si>
  <si>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</si>
  <si>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</si>
  <si>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</si>
  <si>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</si>
  <si>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</si>
  <si>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</si>
  <si>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</si>
  <si>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</si>
  <si>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</si>
  <si>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</si>
  <si>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</si>
  <si>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</si>
  <si>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</si>
  <si>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</si>
  <si>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</si>
  <si>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</si>
  <si>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</si>
  <si>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</si>
  <si>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</si>
  <si>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</si>
  <si>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</si>
  <si>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</si>
  <si>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</si>
  <si>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</si>
  <si>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</si>
  <si>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</si>
  <si>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</si>
  <si>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</si>
  <si>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</si>
  <si>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</si>
  <si>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</si>
  <si>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</si>
  <si>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</si>
  <si>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</si>
  <si>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</si>
  <si>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</si>
  <si>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</si>
  <si>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</si>
  <si>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</si>
  <si>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</si>
  <si>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</si>
  <si>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</si>
  <si>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</si>
  <si>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</si>
  <si>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</si>
  <si>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</si>
  <si>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</si>
  <si>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</si>
  <si>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</si>
  <si>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</si>
  <si>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</si>
  <si>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</si>
  <si>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</si>
  <si>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</si>
  <si>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</si>
  <si>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</si>
  <si>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</si>
  <si>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</si>
  <si>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</si>
  <si>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</si>
  <si>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</si>
  <si>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</si>
  <si>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</si>
  <si>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</si>
  <si>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</si>
  <si>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</si>
  <si>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</si>
  <si>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</si>
  <si>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</si>
  <si>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</si>
  <si>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</si>
  <si>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</si>
  <si>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</si>
  <si>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</si>
  <si>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</si>
  <si>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</si>
  <si>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</si>
  <si>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</si>
  <si>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</si>
  <si>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</si>
  <si>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</si>
  <si>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</si>
  <si>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</si>
  <si>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</si>
  <si>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</si>
  <si>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</si>
  <si>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</si>
  <si>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</si>
  <si>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</si>
  <si>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</si>
  <si>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</si>
  <si>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</si>
  <si>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</si>
  <si>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</si>
  <si>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</si>
  <si>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</si>
  <si>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</si>
  <si>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</si>
  <si>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</si>
  <si>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</si>
  <si>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</si>
  <si>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</si>
  <si>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</si>
  <si>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</si>
  <si>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</si>
  <si>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</si>
  <si>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</si>
  <si>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</si>
  <si>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</si>
  <si>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</si>
  <si>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</si>
  <si>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</si>
  <si>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</si>
  <si>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</si>
  <si>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</si>
  <si>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</si>
  <si>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</si>
  <si>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</si>
  <si>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</si>
  <si>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</si>
  <si>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</si>
  <si>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</si>
  <si>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</si>
  <si>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</si>
  <si>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</si>
  <si>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</si>
  <si>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</si>
  <si>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</si>
  <si>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</si>
  <si>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</si>
  <si>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</si>
  <si>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</si>
  <si>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</si>
  <si>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</si>
  <si>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</si>
  <si>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</si>
  <si>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</si>
  <si>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</si>
  <si>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</si>
  <si>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</si>
  <si>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</si>
  <si>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</si>
  <si>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</si>
  <si>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</si>
  <si>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</si>
  <si>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</si>
  <si>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</si>
  <si>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</si>
  <si>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</si>
  <si>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</si>
  <si>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</si>
  <si>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</si>
  <si>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</si>
  <si>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</si>
  <si>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</si>
  <si>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</si>
  <si>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</si>
  <si>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</si>
  <si>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</si>
  <si>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</si>
  <si>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</si>
  <si>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</si>
  <si>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</si>
  <si>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</si>
  <si>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</si>
  <si>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</si>
  <si>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</si>
  <si>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</si>
  <si>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</si>
  <si>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</si>
  <si>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</si>
  <si>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</si>
  <si>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</si>
  <si>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</si>
  <si>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</si>
  <si>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</si>
  <si>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</si>
  <si>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</si>
  <si>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</si>
  <si>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</si>
  <si>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</si>
  <si>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</si>
  <si>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</si>
  <si>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</si>
  <si>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</si>
  <si>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</si>
  <si>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</si>
  <si>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</si>
  <si>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</si>
  <si>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</si>
  <si>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</si>
  <si>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</si>
  <si>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</si>
  <si>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</si>
  <si>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</si>
  <si>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</si>
  <si>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</si>
  <si>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</si>
  <si>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</si>
  <si>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</si>
  <si>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</si>
  <si>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</si>
  <si>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</si>
  <si>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</si>
  <si>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</si>
  <si>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</si>
  <si>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</si>
  <si>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</si>
  <si>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</si>
  <si>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</si>
  <si>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</si>
  <si>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</si>
  <si>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</si>
  <si>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</si>
  <si>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</si>
  <si>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</si>
  <si>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</si>
  <si>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</si>
  <si>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</si>
  <si>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</si>
  <si>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</si>
  <si>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</si>
  <si>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</si>
  <si>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</si>
  <si>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</si>
  <si>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</si>
  <si>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</si>
  <si>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</si>
  <si>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</si>
  <si>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</si>
  <si>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</si>
  <si>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</si>
  <si>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</si>
  <si>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</si>
  <si>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</si>
  <si>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</si>
  <si>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</si>
  <si>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</si>
  <si>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</si>
  <si>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</si>
  <si>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</si>
  <si>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</si>
  <si>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</si>
  <si>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</si>
  <si>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</si>
  <si>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</si>
  <si>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</si>
  <si>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</si>
  <si>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</si>
  <si>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</si>
  <si>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</si>
  <si>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</si>
  <si>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</si>
  <si>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</si>
  <si>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</si>
  <si>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</si>
  <si>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</si>
  <si>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</si>
  <si>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</si>
  <si>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</si>
  <si>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</si>
  <si>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</si>
  <si>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</si>
  <si>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</si>
  <si>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</si>
  <si>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</si>
  <si>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</si>
  <si>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</si>
  <si>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</si>
  <si>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</si>
  <si>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</si>
  <si>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</si>
  <si>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</si>
  <si>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</si>
  <si>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</si>
  <si>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</si>
  <si>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</si>
  <si>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</si>
  <si>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</si>
  <si>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</si>
  <si>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</si>
  <si>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</si>
  <si>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</si>
  <si>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</si>
  <si>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</si>
  <si>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</si>
  <si>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</si>
  <si>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</si>
  <si>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</si>
  <si>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</si>
  <si>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</si>
  <si>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</si>
  <si>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</si>
  <si>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</si>
  <si>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</si>
  <si>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</si>
  <si>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</si>
  <si>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</si>
  <si>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</si>
  <si>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</si>
  <si>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</si>
  <si>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</si>
  <si>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</si>
  <si>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</si>
  <si>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</si>
  <si>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</si>
  <si>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</si>
  <si>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</si>
  <si>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</si>
  <si>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</si>
  <si>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</si>
  <si>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</si>
  <si>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</si>
  <si>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</si>
  <si>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</si>
  <si>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</si>
  <si>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</si>
  <si>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</si>
  <si>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</si>
  <si>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</si>
  <si>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</si>
  <si>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</si>
  <si>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</si>
  <si>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</si>
  <si>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</si>
  <si>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</si>
  <si>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</si>
  <si>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</si>
  <si>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</si>
  <si>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</si>
  <si>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</si>
  <si>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</si>
  <si>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</si>
  <si>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</si>
  <si>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</si>
  <si>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</si>
  <si>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</si>
  <si>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</si>
  <si>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</si>
  <si>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</si>
  <si>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</si>
  <si>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</si>
  <si>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</si>
  <si>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</si>
  <si>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</si>
  <si>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</si>
  <si>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</si>
  <si>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</si>
  <si>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</si>
  <si>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</si>
  <si>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</si>
  <si>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</si>
  <si>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</si>
  <si>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</si>
  <si>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</si>
  <si>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</si>
  <si>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</si>
  <si>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</si>
  <si>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</si>
  <si>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</si>
  <si>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</si>
  <si>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</si>
  <si>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</si>
  <si>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</si>
  <si>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</si>
  <si>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</si>
  <si>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</si>
  <si>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</si>
  <si>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</si>
  <si>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</si>
  <si>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</si>
  <si>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</si>
  <si>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</si>
  <si>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</si>
  <si>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</si>
  <si>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</si>
  <si>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</si>
  <si>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</si>
  <si>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</si>
  <si>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</si>
  <si>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</si>
  <si>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</si>
  <si>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</si>
  <si>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</si>
  <si>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</si>
  <si>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</si>
  <si>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</si>
  <si>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</si>
  <si>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</si>
  <si>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</si>
  <si>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</si>
  <si>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</si>
  <si>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</si>
  <si>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</si>
  <si>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</si>
  <si>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</si>
  <si>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</si>
  <si>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</si>
  <si>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</si>
  <si>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</si>
  <si>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</si>
  <si>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</si>
  <si>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</si>
  <si>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</si>
  <si>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</si>
  <si>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</si>
  <si>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</si>
  <si>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</si>
  <si>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</si>
  <si>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</si>
  <si>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</si>
  <si>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</si>
  <si>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</si>
  <si>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</si>
  <si>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</si>
  <si>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</si>
  <si>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</si>
  <si>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</si>
  <si>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</si>
  <si>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</si>
  <si>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</si>
  <si>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</si>
  <si>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</si>
  <si>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</si>
  <si>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</si>
  <si>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</si>
  <si>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</si>
  <si>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</si>
  <si>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</si>
  <si>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</si>
  <si>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</si>
  <si>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</si>
  <si>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</si>
  <si>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</si>
  <si>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</si>
  <si>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</si>
  <si>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</si>
  <si>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</si>
  <si>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</si>
  <si>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</si>
  <si>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</si>
  <si>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</si>
  <si>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</si>
  <si>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</si>
  <si>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</si>
  <si>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</si>
  <si>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</si>
  <si>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</si>
  <si>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</si>
  <si>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</si>
  <si>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</si>
  <si>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</si>
  <si>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</si>
  <si>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</si>
  <si>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</si>
  <si>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</si>
  <si>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</si>
  <si>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</si>
  <si>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</si>
  <si>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</si>
  <si>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</si>
  <si>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</si>
  <si>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</si>
  <si>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</si>
  <si>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</si>
  <si>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</si>
  <si>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</si>
  <si>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</si>
  <si>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</si>
  <si>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</si>
  <si>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</si>
  <si>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</si>
  <si>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</si>
  <si>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</si>
  <si>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</si>
  <si>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</si>
  <si>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</si>
  <si>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</si>
  <si>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</si>
  <si>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</si>
  <si>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</si>
  <si>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</si>
  <si>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</si>
  <si>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</si>
  <si>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</si>
  <si>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</si>
  <si>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</si>
  <si>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</si>
  <si>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</si>
  <si>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</si>
  <si>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</si>
  <si>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</si>
  <si>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</si>
  <si>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</si>
  <si>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</si>
  <si>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</si>
  <si>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</si>
  <si>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</si>
  <si>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</si>
  <si>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</si>
  <si>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</si>
  <si>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</si>
  <si>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</si>
  <si>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</si>
  <si>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</si>
  <si>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</si>
  <si>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</si>
  <si>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</si>
  <si>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</si>
  <si>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</si>
  <si>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</si>
  <si>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</si>
  <si>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</si>
  <si>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</si>
  <si>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</si>
  <si>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</si>
  <si>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</si>
  <si>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</si>
  <si>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</si>
  <si>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</si>
  <si>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</si>
  <si>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</si>
  <si>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</si>
  <si>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</si>
  <si>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</si>
  <si>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</si>
  <si>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</si>
  <si>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</si>
  <si>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</si>
  <si>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</si>
  <si>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</si>
  <si>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</si>
  <si>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</si>
  <si>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</si>
  <si>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</si>
  <si>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</si>
  <si>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</si>
  <si>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</si>
  <si>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</si>
  <si>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</si>
  <si>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</si>
  <si>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</si>
  <si>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</si>
  <si>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</si>
  <si>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</si>
  <si>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</si>
  <si>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</si>
  <si>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</si>
  <si>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</si>
  <si>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</si>
  <si>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</si>
  <si>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</si>
  <si>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</si>
  <si>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</si>
  <si>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</si>
  <si>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</si>
  <si>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</si>
  <si>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</si>
  <si>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</si>
  <si>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</si>
  <si>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</si>
  <si>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</si>
  <si>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</si>
  <si>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</si>
  <si>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</si>
  <si>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</si>
  <si>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</si>
  <si>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</si>
  <si>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</si>
  <si>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</si>
  <si>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</si>
  <si>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</si>
  <si>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</si>
  <si>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</si>
  <si>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</si>
  <si>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</si>
  <si>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</si>
  <si>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</si>
  <si>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</si>
  <si>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</si>
  <si>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</si>
  <si>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</si>
  <si>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</si>
  <si>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</si>
  <si>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</si>
  <si>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</si>
  <si>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</si>
  <si>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</si>
  <si>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</si>
  <si>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</si>
  <si>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</si>
  <si>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</si>
  <si>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</si>
  <si>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</si>
  <si>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</si>
  <si>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</si>
  <si>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</si>
  <si>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</si>
  <si>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</si>
  <si>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</si>
  <si>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</si>
  <si>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</si>
  <si>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</si>
  <si>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</si>
  <si>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</si>
  <si>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</si>
  <si>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</si>
  <si>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</si>
  <si>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</si>
  <si>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</si>
  <si>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</si>
  <si>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</si>
  <si>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</si>
  <si>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</si>
  <si>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</si>
  <si>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</si>
  <si>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</si>
  <si>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</si>
  <si>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</si>
  <si>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</si>
  <si>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</si>
  <si>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</si>
  <si>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</si>
  <si>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</si>
  <si>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</si>
  <si>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</si>
  <si>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</si>
  <si>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</si>
  <si>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</si>
  <si>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</si>
  <si>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</si>
  <si>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</si>
  <si>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</si>
  <si>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</si>
  <si>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</si>
  <si>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</si>
  <si>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</si>
  <si>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</si>
  <si>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</si>
  <si>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</si>
  <si>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</si>
  <si>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</si>
  <si>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</si>
  <si>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</si>
  <si>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</si>
  <si>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</si>
  <si>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</si>
  <si>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</si>
  <si>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</si>
  <si>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</si>
  <si>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</si>
  <si>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</si>
  <si>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</si>
  <si>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</si>
  <si>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</si>
  <si>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</si>
  <si>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</si>
  <si>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</si>
  <si>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</si>
  <si>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</si>
  <si>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</si>
  <si>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</si>
  <si>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</si>
  <si>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</si>
  <si>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</si>
  <si>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</si>
  <si>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</si>
  <si>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</si>
  <si>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</si>
  <si>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</si>
  <si>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</si>
  <si>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</si>
  <si>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</si>
  <si>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</si>
  <si>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</si>
  <si>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</si>
  <si>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</si>
  <si>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</si>
  <si>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</si>
  <si>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</si>
  <si>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</si>
  <si>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</si>
  <si>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</si>
  <si>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</si>
  <si>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</si>
  <si>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</si>
  <si>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</si>
  <si>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</si>
  <si>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</si>
  <si>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</si>
  <si>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</si>
  <si>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</si>
  <si>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</si>
  <si>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</si>
  <si>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</si>
  <si>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</si>
  <si>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</si>
  <si>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</si>
  <si>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</si>
  <si>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</si>
  <si>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</si>
  <si>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</si>
  <si>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</si>
  <si>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</si>
  <si>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</si>
  <si>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</si>
  <si>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</si>
  <si>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</si>
  <si>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</si>
  <si>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</si>
  <si>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</si>
  <si>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</si>
  <si>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</si>
  <si>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</si>
  <si>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</si>
  <si>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</si>
  <si>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</si>
  <si>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</si>
  <si>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</si>
  <si>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</si>
  <si>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</si>
  <si>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</si>
  <si>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</si>
  <si>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</si>
  <si>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</si>
  <si>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</si>
  <si>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</si>
  <si>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</si>
  <si>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</si>
  <si>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</si>
  <si>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</si>
  <si>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</si>
  <si>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</si>
  <si>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</si>
  <si>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</si>
  <si>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</si>
  <si>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</si>
  <si>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</si>
  <si>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</si>
  <si>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</si>
  <si>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</si>
  <si>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</si>
  <si>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</si>
  <si>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</si>
  <si>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</si>
  <si>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</si>
  <si>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</si>
  <si>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</si>
  <si>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</si>
  <si>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</si>
  <si>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</si>
  <si>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</si>
  <si>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</si>
  <si>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</si>
  <si>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</si>
  <si>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</si>
  <si>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</si>
  <si>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</si>
  <si>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</si>
  <si>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</si>
  <si>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</si>
  <si>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</si>
  <si>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</si>
  <si>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</si>
  <si>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</si>
  <si>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</si>
  <si>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</si>
  <si>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</si>
  <si>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</si>
  <si>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</si>
  <si>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</si>
  <si>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</si>
  <si>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</si>
  <si>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</si>
  <si>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</si>
  <si>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</si>
  <si>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</si>
  <si>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</si>
  <si>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</si>
  <si>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</si>
  <si>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</si>
  <si>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</si>
  <si>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</si>
  <si>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</si>
  <si>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</si>
  <si>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</si>
  <si>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</si>
  <si>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</si>
  <si>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</si>
  <si>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</si>
  <si>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</si>
  <si>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</si>
  <si>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</si>
  <si>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</si>
  <si>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</si>
  <si>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</si>
  <si>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</si>
  <si>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</si>
  <si>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</si>
  <si>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</si>
  <si>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</si>
  <si>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</si>
  <si>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</si>
  <si>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</si>
  <si>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</si>
  <si>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</si>
  <si>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</si>
  <si>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</si>
  <si>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</si>
  <si>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</si>
  <si>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</si>
  <si>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</si>
  <si>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</si>
  <si>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</si>
  <si>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</si>
  <si>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</si>
  <si>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</si>
  <si>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</si>
  <si>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</si>
  <si>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</si>
  <si>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</si>
  <si>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</si>
  <si>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</si>
  <si>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</si>
  <si>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</si>
  <si>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</si>
  <si>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</si>
  <si>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</si>
  <si>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</si>
  <si>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</si>
  <si>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</si>
  <si>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</si>
  <si>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</si>
  <si>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</si>
  <si>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</si>
  <si>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</si>
  <si>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</si>
  <si>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</si>
  <si>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</si>
  <si>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</si>
  <si>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</si>
  <si>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</si>
  <si>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</si>
  <si>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</si>
  <si>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</si>
  <si>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</si>
  <si>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</si>
  <si>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</si>
  <si>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</si>
  <si>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</si>
  <si>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</si>
  <si>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</si>
  <si>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</si>
  <si>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</si>
  <si>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</si>
  <si>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</si>
  <si>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</si>
  <si>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</si>
  <si>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</si>
  <si>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</si>
  <si>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</si>
  <si>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</si>
  <si>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</si>
  <si>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</si>
  <si>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</si>
  <si>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</si>
  <si>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</si>
  <si>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</si>
  <si>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</si>
  <si>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</si>
  <si>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</si>
  <si>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</si>
  <si>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</si>
  <si>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</si>
  <si>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</si>
  <si>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</si>
  <si>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</si>
  <si>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</si>
  <si>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</si>
  <si>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</si>
  <si>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</si>
  <si>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</si>
  <si>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</si>
  <si>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</si>
  <si>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</si>
  <si>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</si>
  <si>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</si>
  <si>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</si>
  <si>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</si>
  <si>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</si>
  <si>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</si>
  <si>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</si>
  <si>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</si>
  <si>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</si>
  <si>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</si>
  <si>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</si>
  <si>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</si>
  <si>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</si>
  <si>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</si>
  <si>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</si>
  <si>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</si>
  <si>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</si>
  <si>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</si>
  <si>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</si>
  <si>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</si>
  <si>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</si>
  <si>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</si>
  <si>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</si>
  <si>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</si>
  <si>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</si>
  <si>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</si>
  <si>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</si>
  <si>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</si>
  <si>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</si>
  <si>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</si>
  <si>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</si>
  <si>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</si>
  <si>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</si>
  <si>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</si>
  <si>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</si>
  <si>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</si>
  <si>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</si>
  <si>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</si>
  <si>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</si>
  <si>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</si>
  <si>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</si>
  <si>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</si>
  <si>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</si>
  <si>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</si>
  <si>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</si>
  <si>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</si>
  <si>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</si>
  <si>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</si>
  <si>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</si>
  <si>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</si>
  <si>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</si>
  <si>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</si>
  <si>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</si>
  <si>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</si>
  <si>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</si>
  <si>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</si>
  <si>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</si>
  <si>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</si>
  <si>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</si>
  <si>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</si>
  <si>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</si>
  <si>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</si>
  <si>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</si>
  <si>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</si>
  <si>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</si>
  <si>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</si>
  <si>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</si>
  <si>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</si>
  <si>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</si>
  <si>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</si>
  <si>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</si>
  <si>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</si>
  <si>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</si>
  <si>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</si>
  <si>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</si>
  <si>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</si>
  <si>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</si>
  <si>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</si>
  <si>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</si>
  <si>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</si>
  <si>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</si>
  <si>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</si>
  <si>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</si>
  <si>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</si>
  <si>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</si>
  <si>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</si>
  <si>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</si>
  <si>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</si>
  <si>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</si>
  <si>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</si>
  <si>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</si>
  <si>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</si>
  <si>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</si>
  <si>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</si>
  <si>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</si>
  <si>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</si>
  <si>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</si>
  <si>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</si>
  <si>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</si>
  <si>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</si>
  <si>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</si>
  <si>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</si>
  <si>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</si>
  <si>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</si>
  <si>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</si>
  <si>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</si>
  <si>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</si>
  <si>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</si>
  <si>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</si>
  <si>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</si>
  <si>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</si>
  <si>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</si>
  <si>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</si>
  <si>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</si>
  <si>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</si>
  <si>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</si>
  <si>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</si>
  <si>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</si>
  <si>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</si>
  <si>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</si>
  <si>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</si>
  <si>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</si>
  <si>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</si>
  <si>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</si>
  <si>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</si>
  <si>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</si>
  <si>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</si>
  <si>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</si>
  <si>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</si>
  <si>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</si>
  <si>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</si>
  <si>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</si>
  <si>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</si>
  <si>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</si>
  <si>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</si>
  <si>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</si>
  <si>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</si>
  <si>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</si>
  <si>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</si>
  <si>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</si>
  <si>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</si>
  <si>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</si>
  <si>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</si>
  <si>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</si>
  <si>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</si>
  <si>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</si>
  <si>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</si>
  <si>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</si>
  <si>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</si>
  <si>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</si>
  <si>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</si>
  <si>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</si>
  <si>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</si>
  <si>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</si>
  <si>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</si>
  <si>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</si>
  <si>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</si>
  <si>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</si>
  <si>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</si>
  <si>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</si>
  <si>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</si>
  <si>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</si>
  <si>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</si>
  <si>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</si>
  <si>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</si>
  <si>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</si>
  <si>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</si>
  <si>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</si>
  <si>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</si>
  <si>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</si>
  <si>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</si>
  <si>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</si>
  <si>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</si>
  <si>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</si>
  <si>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</si>
  <si>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</si>
  <si>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</si>
  <si>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</si>
  <si>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</si>
  <si>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</si>
  <si>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</si>
  <si>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</si>
  <si>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</si>
  <si>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</si>
  <si>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</si>
  <si>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</si>
  <si>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</si>
  <si>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</si>
  <si>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</si>
  <si>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</si>
  <si>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</si>
  <si>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</si>
  <si>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</si>
  <si>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</si>
  <si>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</si>
  <si>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</si>
  <si>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</si>
  <si>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</si>
  <si>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</si>
  <si>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</si>
  <si>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</si>
  <si>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</si>
  <si>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</si>
  <si>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</si>
  <si>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</si>
  <si>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</si>
  <si>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</si>
  <si>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</si>
  <si>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</si>
  <si>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</si>
  <si>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</si>
  <si>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</si>
  <si>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</si>
  <si>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</si>
  <si>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</si>
  <si>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</si>
  <si>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</si>
  <si>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</si>
  <si>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</si>
  <si>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</si>
  <si>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</si>
  <si>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</si>
  <si>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</si>
  <si>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</si>
  <si>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</si>
  <si>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</si>
  <si>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</si>
  <si>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</si>
  <si>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</si>
  <si>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</si>
  <si>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</si>
  <si>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</si>
  <si>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</si>
  <si>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</si>
  <si>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</si>
  <si>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</si>
  <si>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</si>
  <si>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</si>
  <si>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</si>
  <si>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</si>
  <si>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</si>
  <si>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</si>
  <si>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</si>
  <si>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</si>
  <si>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</si>
  <si>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</si>
  <si>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</si>
  <si>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</si>
  <si>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</si>
  <si>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</si>
  <si>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</si>
  <si>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</si>
  <si>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</si>
  <si>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</si>
  <si>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</si>
  <si>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</si>
  <si>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</si>
  <si>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</si>
  <si>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</si>
  <si>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</si>
  <si>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</si>
  <si>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</si>
  <si>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</si>
  <si>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</si>
  <si>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</si>
  <si>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</si>
  <si>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</si>
  <si>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</si>
  <si>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</si>
  <si>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</si>
  <si>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</si>
  <si>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</si>
  <si>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</si>
  <si>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</si>
  <si>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</si>
  <si>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</si>
  <si>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</si>
  <si>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</si>
  <si>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</si>
  <si>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</si>
  <si>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</si>
  <si>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</si>
  <si>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</si>
  <si>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</si>
  <si>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</si>
  <si>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</si>
  <si>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</si>
  <si>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</si>
  <si>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</si>
  <si>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</si>
  <si>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</si>
  <si>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</si>
  <si>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</si>
  <si>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</si>
  <si>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</si>
  <si>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</si>
  <si>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</si>
  <si>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</si>
  <si>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</si>
  <si>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</si>
  <si>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</si>
  <si>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</si>
  <si>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</si>
  <si>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</si>
  <si>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</si>
  <si>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</si>
  <si>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</si>
  <si>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</si>
  <si>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</si>
  <si>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</si>
  <si>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</si>
  <si>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</si>
  <si>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</si>
  <si>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</si>
  <si>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</si>
  <si>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</si>
  <si>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</si>
  <si>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</si>
  <si>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</si>
  <si>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</si>
  <si>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</si>
  <si>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</si>
  <si>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</si>
  <si>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</si>
  <si>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</si>
  <si>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</si>
  <si>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</si>
  <si>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</si>
  <si>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</si>
  <si>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</si>
  <si>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</si>
  <si>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</si>
  <si>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</si>
  <si>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</si>
  <si>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</si>
  <si>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</si>
  <si>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</si>
  <si>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</si>
  <si>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</si>
  <si>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</si>
  <si>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</si>
  <si>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</si>
  <si>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</si>
  <si>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</si>
  <si>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</si>
  <si>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</si>
  <si>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</si>
  <si>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</si>
  <si>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</si>
  <si>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</si>
  <si>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</si>
  <si>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</si>
  <si>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</si>
  <si>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</si>
  <si>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</si>
  <si>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</si>
  <si>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</si>
  <si>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</si>
  <si>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</si>
  <si>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</si>
  <si>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</si>
  <si>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</si>
  <si>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</si>
  <si>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</si>
  <si>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</si>
  <si>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</si>
  <si>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</si>
  <si>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</si>
  <si>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</si>
  <si>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</si>
  <si>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</si>
  <si>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</si>
  <si>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</si>
  <si>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</si>
  <si>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</si>
  <si>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</si>
  <si>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</si>
  <si>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</si>
  <si>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</si>
  <si>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</si>
  <si>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</si>
  <si>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</si>
  <si>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</si>
  <si>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</si>
  <si>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</si>
  <si>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</si>
  <si>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</si>
  <si>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</si>
  <si>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</si>
  <si>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</si>
  <si>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</si>
  <si>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</si>
  <si>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</si>
  <si>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</si>
  <si>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</si>
  <si>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</si>
  <si>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</si>
  <si>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</si>
  <si>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</si>
  <si>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</si>
  <si>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</si>
  <si>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</si>
  <si>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</si>
  <si>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</si>
  <si>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</si>
  <si>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</si>
  <si>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</si>
  <si>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</si>
  <si>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</si>
  <si>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</si>
  <si>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</si>
  <si>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</si>
  <si>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</si>
  <si>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</si>
  <si>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</si>
  <si>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</si>
  <si>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</si>
  <si>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</si>
  <si>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</si>
  <si>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</si>
  <si>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</si>
  <si>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</si>
  <si>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</si>
  <si>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</si>
  <si>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</si>
  <si>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</si>
  <si>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</si>
  <si>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</si>
  <si>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</si>
  <si>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</si>
  <si>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</si>
  <si>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</si>
  <si>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</si>
  <si>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</si>
  <si>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</si>
  <si>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</si>
  <si>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</si>
  <si>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</si>
  <si>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</si>
  <si>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</si>
  <si>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</si>
  <si>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</si>
  <si>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</si>
  <si>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</si>
  <si>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</si>
  <si>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</si>
  <si>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</si>
  <si>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</si>
  <si>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</si>
  <si>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</si>
  <si>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</si>
  <si>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</si>
  <si>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</si>
  <si>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</si>
  <si>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</si>
  <si>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</si>
  <si>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</si>
  <si>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</si>
  <si>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</si>
  <si>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</si>
  <si>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</si>
  <si>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</si>
  <si>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</si>
  <si>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</si>
  <si>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</si>
  <si>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</si>
  <si>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</si>
  <si>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</si>
  <si>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</si>
  <si>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</si>
  <si>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</si>
  <si>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</si>
  <si>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</si>
  <si>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</si>
  <si>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</si>
  <si>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</si>
  <si>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</si>
  <si>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</si>
  <si>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</si>
  <si>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</si>
  <si>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</si>
  <si>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</si>
  <si>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</si>
  <si>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</si>
  <si>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</si>
  <si>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</si>
  <si>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</si>
  <si>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</si>
  <si>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</si>
  <si>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</si>
  <si>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</si>
  <si>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</si>
  <si>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</si>
  <si>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</si>
  <si>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</si>
  <si>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</si>
  <si>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</si>
  <si>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</si>
  <si>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</si>
  <si>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</si>
  <si>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</si>
  <si>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</si>
  <si>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</si>
  <si>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</si>
  <si>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</si>
  <si>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</si>
  <si>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</si>
  <si>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</si>
  <si>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</si>
  <si>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</si>
  <si>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</si>
  <si>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</si>
  <si>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</si>
  <si>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</si>
  <si>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</si>
  <si>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</si>
  <si>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</si>
  <si>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</si>
  <si>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</si>
  <si>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</si>
  <si>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</si>
  <si>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</si>
  <si>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</si>
  <si>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</si>
  <si>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</si>
  <si>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</si>
  <si>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</si>
  <si>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</si>
  <si>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</si>
  <si>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</si>
  <si>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</si>
  <si>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</si>
  <si>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</si>
  <si>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</si>
  <si>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</si>
  <si>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</si>
  <si>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</si>
  <si>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</si>
  <si>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</si>
  <si>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</si>
  <si>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</si>
  <si>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</si>
  <si>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</si>
  <si>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</si>
  <si>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</si>
  <si>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</si>
  <si>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</si>
  <si>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</si>
  <si>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</si>
  <si>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</si>
  <si>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</si>
  <si>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</si>
  <si>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</si>
  <si>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</si>
  <si>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</si>
  <si>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</si>
  <si>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</si>
  <si>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</si>
  <si>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</si>
  <si>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</si>
  <si>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</si>
  <si>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</si>
  <si>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</si>
  <si>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</si>
  <si>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</si>
  <si>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</si>
  <si>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</si>
  <si>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</si>
  <si>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</si>
  <si>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</si>
  <si>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</si>
  <si>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</si>
  <si>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</si>
  <si>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</si>
  <si>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</si>
  <si>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</si>
  <si>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</si>
  <si>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</si>
  <si>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</si>
  <si>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</si>
  <si>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</si>
  <si>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</si>
  <si>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</si>
  <si>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</si>
  <si>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</si>
  <si>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</si>
  <si>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</si>
  <si>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</si>
  <si>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</si>
  <si>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</si>
  <si>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</si>
  <si>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</si>
  <si>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</si>
  <si>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</si>
  <si>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</si>
  <si>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</si>
  <si>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</si>
  <si>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</si>
  <si>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</si>
  <si>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</si>
  <si>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</si>
  <si>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</si>
  <si>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</si>
  <si>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</si>
  <si>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</si>
  <si>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</si>
  <si>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</si>
  <si>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</si>
  <si>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</si>
  <si>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</si>
  <si>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</si>
  <si>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</si>
  <si>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</si>
  <si>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</si>
  <si>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</si>
  <si>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</si>
  <si>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</si>
  <si>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</si>
  <si>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</si>
  <si>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</si>
  <si>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</si>
  <si>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</si>
  <si>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</si>
  <si>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</si>
  <si>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</si>
  <si>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</si>
  <si>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</si>
  <si>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</si>
  <si>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</si>
  <si>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</si>
  <si>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</si>
  <si>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</si>
  <si>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</si>
  <si>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</si>
  <si>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</si>
  <si>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</si>
  <si>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</si>
  <si>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</si>
  <si>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</si>
  <si>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</si>
  <si>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</si>
  <si>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</si>
  <si>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</si>
  <si>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</si>
  <si>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</si>
  <si>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</si>
  <si>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</si>
  <si>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</si>
  <si>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</si>
  <si>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</si>
  <si>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</si>
  <si>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</si>
  <si>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</si>
  <si>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</si>
  <si>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</si>
  <si>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</si>
  <si>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</si>
  <si>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</si>
  <si>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</si>
  <si>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</si>
  <si>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</si>
  <si>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</si>
  <si>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</si>
  <si>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</si>
  <si>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</si>
  <si>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</si>
  <si>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</si>
  <si>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</si>
  <si>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</si>
  <si>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</si>
  <si>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</si>
  <si>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</si>
  <si>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</si>
  <si>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</si>
  <si>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</si>
  <si>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</si>
  <si>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</si>
  <si>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</si>
  <si>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</si>
  <si>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</si>
  <si>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</si>
  <si>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</si>
  <si>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</si>
  <si>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</si>
  <si>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</si>
  <si>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</si>
  <si>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</si>
  <si>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FORD</t>
  </si>
  <si>
    <t>PO BOX 128</t>
  </si>
  <si>
    <t>KEMPTON</t>
  </si>
  <si>
    <t>Jeff Bryan</t>
  </si>
  <si>
    <t>bryanj@tripoint.k12.il.us</t>
  </si>
  <si>
    <t>815.253.6299</t>
  </si>
  <si>
    <t>815.253.6298</t>
  </si>
  <si>
    <t>RUSSELL LEIGH &amp; ASSOCIATES</t>
  </si>
  <si>
    <t>RUSS LEIGH</t>
  </si>
  <si>
    <t>228 E MAIN ST</t>
  </si>
  <si>
    <t>HOOPESTON</t>
  </si>
  <si>
    <t>IL</t>
  </si>
  <si>
    <t>217.283.9336</t>
  </si>
  <si>
    <t>217.283.9736</t>
  </si>
  <si>
    <t>065.018319</t>
  </si>
  <si>
    <t>admin@russleigh.com</t>
  </si>
  <si>
    <t>2009 LIFE SAFETY/REFUNDING BONDS</t>
  </si>
  <si>
    <t>3+4</t>
  </si>
  <si>
    <t>2017 WORKING CASH BONDS</t>
  </si>
  <si>
    <t>Livingston County Special Services Unit</t>
  </si>
  <si>
    <t>Livingston Area Career Center</t>
  </si>
  <si>
    <t>Page 11 - Acct 1999 - Other Local Revenues</t>
  </si>
  <si>
    <t xml:space="preserve">   </t>
  </si>
  <si>
    <t>Col 10 - Educational</t>
  </si>
  <si>
    <t>Col 20 - Operations &amp; Maintenance</t>
  </si>
  <si>
    <t>Col 40 - Transportation</t>
  </si>
  <si>
    <t>Page 17 &amp; 20 - Funct 2900 - Other Support Services</t>
  </si>
  <si>
    <t>Technology Services</t>
  </si>
  <si>
    <t>Refunds &amp; Reimbursements $98,302</t>
  </si>
  <si>
    <t>Refunds &amp; Reimbursements $6,797</t>
  </si>
  <si>
    <t>Refunds &amp; Reimbursements $7,535</t>
  </si>
  <si>
    <t>Col 80 - Tort</t>
  </si>
  <si>
    <t>Refunds &amp; Reimbursements $3,998</t>
  </si>
  <si>
    <t>Page 2-Auditor's Questionnaire</t>
  </si>
  <si>
    <t>Part C - Other Issues</t>
  </si>
  <si>
    <t>Box 20 - Findings, other than those listed in Part A, were reported (e.g. student activity fund findings).</t>
  </si>
  <si>
    <t>-Website information not up to date ie. Current budget, Annual Financial Reoprt</t>
  </si>
  <si>
    <t>-Over budget in the Education Fund, Operations &amp; Maint Fund and in Municipal Retirement Fund</t>
  </si>
  <si>
    <t>-Excess funds in Municipal Retirement of IMRF and insufficient funds levied for Social Security</t>
  </si>
  <si>
    <t>17053006J26</t>
  </si>
  <si>
    <t>Tri Point CUSD 6-J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</si>
</sst>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3" fillId="0" borderId="0" xfId="0" applyFont="1" applyBorder="1" applyAlignment="1" applyProtection="1">
      <alignment vertical="top"/>
    </xf>
    <xf numFmtId="0" fontId="3" fillId="0" borderId="0" xfId="0" quotePrefix="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1600200</xdr:colOff>
          <xdr:row>3</xdr:row>
          <xdr:rowOff>28575</xdr:rowOff>
        </xdr:from>
        <xdr:to>
          <xdr:col>0</xdr:col>
          <xdr:colOff>2514600</xdr:colOff>
          <xdr:row>7</xdr:row>
          <xdr:rowOff>66675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2099</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2099</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t="s">
        <v>2139</v>
      </c>
      <c r="B13" s="2153"/>
      <c r="C13" s="2153"/>
      <c r="D13" s="2153"/>
      <c r="E13" s="2153"/>
      <c r="F13" s="2153"/>
      <c r="G13" s="2153"/>
      <c r="H13" s="2154"/>
      <c r="I13" s="184"/>
      <c r="J13" s="183"/>
      <c r="K13" s="181"/>
      <c r="L13" s="183"/>
      <c r="M13" s="183"/>
      <c r="N13" s="183"/>
      <c r="O13" s="183"/>
      <c r="P13" s="183"/>
      <c r="Q13" s="183"/>
      <c r="R13" s="183"/>
      <c r="S13" s="183"/>
      <c r="T13" s="2157" t="s">
        <v>2107</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2100</v>
      </c>
      <c r="B15" s="2155"/>
      <c r="C15" s="2155"/>
      <c r="D15" s="2155"/>
      <c r="E15" s="2155"/>
      <c r="F15" s="2155"/>
      <c r="G15" s="2155"/>
      <c r="H15" s="2156"/>
      <c r="T15" s="2122" t="s">
        <v>2108</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2140</v>
      </c>
      <c r="B17" s="2180"/>
      <c r="C17" s="2180"/>
      <c r="D17" s="2180"/>
      <c r="E17" s="2180"/>
      <c r="F17" s="2180"/>
      <c r="G17" s="2180"/>
      <c r="H17" s="2181"/>
      <c r="T17" s="2167" t="s">
        <v>2109</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2101</v>
      </c>
      <c r="B19" s="2151"/>
      <c r="C19" s="2151"/>
      <c r="D19" s="2151"/>
      <c r="E19" s="2151"/>
      <c r="F19" s="2151"/>
      <c r="G19" s="2151"/>
      <c r="H19" s="2149"/>
      <c r="I19" s="183"/>
      <c r="J19" s="376"/>
      <c r="K19" s="194"/>
      <c r="L19" s="192"/>
      <c r="M19" s="651" t="s">
        <v>355</v>
      </c>
      <c r="P19" s="180"/>
      <c r="Q19" s="180"/>
      <c r="R19" s="180"/>
      <c r="S19" s="184"/>
      <c r="T19" s="2150" t="s">
        <v>2110</v>
      </c>
      <c r="U19" s="2148"/>
      <c r="V19" s="2148"/>
      <c r="W19" s="2149"/>
      <c r="X19" s="2165" t="s">
        <v>2111</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2102</v>
      </c>
      <c r="B21" s="2148"/>
      <c r="C21" s="2148"/>
      <c r="D21" s="2148"/>
      <c r="E21" s="2148"/>
      <c r="F21" s="2148"/>
      <c r="G21" s="2148"/>
      <c r="H21" s="2149"/>
      <c r="I21" s="2173" t="s">
        <v>767</v>
      </c>
      <c r="J21" s="2136"/>
      <c r="K21" s="2136"/>
      <c r="L21" s="2136"/>
      <c r="M21" s="2136"/>
      <c r="N21" s="2136"/>
      <c r="O21" s="2136"/>
      <c r="P21" s="2136"/>
      <c r="Q21" s="2136"/>
      <c r="R21" s="2136"/>
      <c r="S21" s="2137"/>
      <c r="T21" s="2121" t="s">
        <v>2112</v>
      </c>
      <c r="U21" s="2117"/>
      <c r="V21" s="2117"/>
      <c r="W21" s="2117"/>
      <c r="X21" s="2131" t="s">
        <v>2113</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2114</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7">
        <v>60946</v>
      </c>
      <c r="B25" s="2148"/>
      <c r="C25" s="2148"/>
      <c r="D25" s="2148"/>
      <c r="E25" s="2148"/>
      <c r="F25" s="2148"/>
      <c r="G25" s="2148"/>
      <c r="H25" s="2149"/>
      <c r="I25" s="652"/>
      <c r="J25" s="203"/>
      <c r="K25" s="203"/>
      <c r="L25" s="203"/>
      <c r="M25" s="203"/>
      <c r="N25" s="203"/>
      <c r="O25" s="203"/>
      <c r="P25" s="203"/>
      <c r="Q25" s="203"/>
      <c r="R25" s="203"/>
      <c r="S25" s="204"/>
      <c r="T25" s="2113" t="s">
        <v>2115</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3"/>
      <c r="J30" s="389"/>
      <c r="K30" s="181" t="s">
        <v>656</v>
      </c>
      <c r="L30" s="1702" t="s">
        <v>2099</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2099</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2099</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2103</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2104</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2105</v>
      </c>
      <c r="B42" s="2148"/>
      <c r="C42" s="2149"/>
      <c r="D42" s="2165" t="s">
        <v>2106</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2098</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66591164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2.8000000000000001E-2</v>
      </c>
      <c r="E10" s="99" t="s">
        <v>1164</v>
      </c>
      <c r="F10" s="468">
        <v>7.4999999999999997E-3</v>
      </c>
      <c r="G10" s="99" t="s">
        <v>1164</v>
      </c>
      <c r="H10" s="468">
        <v>5.4999999999999997E-3</v>
      </c>
      <c r="I10" s="99" t="s">
        <v>1165</v>
      </c>
      <c r="J10" s="469">
        <f>ROUND(D10+F10+H10,5)</f>
        <v>4.1000000000000002E-2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4382301</v>
      </c>
      <c r="E16" s="99"/>
      <c r="F16" s="81">
        <f>SUM('Acct Summary 7-8'!C17,'Acct Summary 7-8'!D17,'Acct Summary 7-8'!F17)</f>
        <v>4692297</v>
      </c>
      <c r="G16" s="99"/>
      <c r="H16" s="81">
        <f>SUM(D16-F16)</f>
        <v>-309996</v>
      </c>
      <c r="I16" s="92"/>
      <c r="J16" s="81">
        <f>SUM('Acct Summary 7-8'!C81,'Acct Summary 7-8'!D81,'Acct Summary 7-8'!F81,'Acct Summary 7-8'!I81)</f>
        <v>740260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9189580.6320000011</v>
      </c>
      <c r="I31" s="330"/>
      <c r="J31" s="92"/>
      <c r="K31" s="92"/>
      <c r="L31" s="92"/>
      <c r="M31" s="92"/>
    </row>
    <row r="32" spans="1:13" ht="13.35" customHeight="1" x14ac:dyDescent="0.2">
      <c r="B32" s="2109" t="s">
        <v>2099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1735000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Tri Point CUSD 6-J</v>
      </c>
      <c r="E7" s="135"/>
      <c r="G7" s="136"/>
      <c r="H7" s="137"/>
      <c r="I7" s="137"/>
      <c r="J7" s="137"/>
      <c r="K7" s="137"/>
      <c r="L7"/>
      <c r="M7"/>
      <c r="N7"/>
      <c r="O7"/>
      <c r="P7"/>
    </row>
    <row r="8" spans="1:18" ht="12.75" x14ac:dyDescent="0.2">
      <c r="A8"/>
      <c r="B8"/>
      <c r="C8" s="133" t="s">
        <v>1316</v>
      </c>
      <c r="D8" s="138" t="str">
        <f>COVER!A13</f>
        <v>17053006J26</v>
      </c>
      <c r="E8" s="139"/>
      <c r="G8"/>
      <c r="H8"/>
      <c r="I8"/>
      <c r="J8"/>
      <c r="K8"/>
      <c r="L8"/>
      <c r="M8"/>
      <c r="N8"/>
      <c r="O8"/>
      <c r="P8"/>
    </row>
    <row r="9" spans="1:18" ht="12.75" x14ac:dyDescent="0.2">
      <c r="A9"/>
      <c r="B9"/>
      <c r="C9" s="133" t="s">
        <v>809</v>
      </c>
      <c r="D9" s="332" t="str">
        <f>COVER!A15</f>
        <v>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740260</v>
      </c>
      <c r="I12" s="1151"/>
      <c r="J12" s="1151"/>
      <c r="K12" s="1152">
        <f>TRUNC((H12/H13*100000),5)/100000</f>
        <v>0.1689203913</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4382301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4692297</v>
      </c>
      <c r="I17" s="1151"/>
      <c r="J17" s="1157"/>
      <c r="K17" s="1152">
        <f>TRUNC((H17/H18*100000),5)/100000</f>
        <v>1.0707381806</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4382301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0.97430249999999996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699831</v>
      </c>
      <c r="I24" s="676"/>
      <c r="J24" s="676"/>
      <c r="K24" s="1161">
        <f>TRUNC(((H24/H25*100000)/100000),2)</f>
        <v>53.69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13034.15833</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2320702.0654000002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1735000</v>
      </c>
      <c r="I32" s="1159"/>
      <c r="J32" s="1159"/>
      <c r="K32" s="1161">
        <f>TRUNC(100-((((H32/H33*100))*100)/100),2)</f>
        <v>81.11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9189580.6320000011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67090</v>
      </c>
      <c r="D4" s="408">
        <v>172913</v>
      </c>
      <c r="E4" s="408">
        <v>140225</v>
      </c>
      <c r="F4" s="408">
        <v>430250</v>
      </c>
      <c r="G4" s="408">
        <v>46144</v>
      </c>
      <c r="H4" s="408">
        <v>128475</v>
      </c>
      <c r="I4" s="408">
        <v>29578</v>
      </c>
      <c r="J4" s="432">
        <v>266317</v>
      </c>
      <c r="K4" s="408">
        <v>203041</v>
      </c>
      <c r="L4" s="408">
        <v>48938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283429</v>
      </c>
      <c r="G7" s="432"/>
      <c r="H7" s="432"/>
      <c r="I7" s="432">
        <v>32000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67090</v>
      </c>
      <c r="D13" s="681">
        <f t="shared" ref="D13:L13" si="0">SUM(D4:D12)</f>
        <v>172913</v>
      </c>
      <c r="E13" s="681">
        <f t="shared" si="0"/>
        <v>140225</v>
      </c>
      <c r="F13" s="681">
        <f t="shared" si="0"/>
        <v>713679</v>
      </c>
      <c r="G13" s="681">
        <f t="shared" si="0"/>
        <v>46144</v>
      </c>
      <c r="H13" s="681">
        <f t="shared" si="0"/>
        <v>128475</v>
      </c>
      <c r="I13" s="681">
        <f t="shared" si="0"/>
        <v>61578</v>
      </c>
      <c r="J13" s="681">
        <f t="shared" si="0"/>
        <v>266317</v>
      </c>
      <c r="K13" s="681">
        <f t="shared" si="0"/>
        <v>203041</v>
      </c>
      <c r="L13" s="681">
        <f t="shared" si="0"/>
        <v>48938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26900</v>
      </c>
      <c r="N16" s="711"/>
    </row>
    <row r="17" spans="1:14" s="696" customFormat="1" ht="12.75" customHeight="1" x14ac:dyDescent="0.2">
      <c r="A17" s="710" t="s">
        <v>1692</v>
      </c>
      <c r="B17" s="538">
        <v>230</v>
      </c>
      <c r="C17" s="503"/>
      <c r="D17" s="503"/>
      <c r="E17" s="503"/>
      <c r="F17" s="503"/>
      <c r="G17" s="503"/>
      <c r="H17" s="503"/>
      <c r="I17" s="503"/>
      <c r="J17" s="503"/>
      <c r="K17" s="503"/>
      <c r="L17" s="503"/>
      <c r="M17" s="432">
        <v>7530944</v>
      </c>
      <c r="N17" s="711"/>
    </row>
    <row r="18" spans="1:14" s="696" customFormat="1" ht="12.75" customHeight="1" x14ac:dyDescent="0.2">
      <c r="A18" s="710" t="s">
        <v>1693</v>
      </c>
      <c r="B18" s="538">
        <v>240</v>
      </c>
      <c r="C18" s="503"/>
      <c r="D18" s="503"/>
      <c r="E18" s="503"/>
      <c r="F18" s="503"/>
      <c r="G18" s="503"/>
      <c r="H18" s="503"/>
      <c r="I18" s="503"/>
      <c r="J18" s="503"/>
      <c r="K18" s="503"/>
      <c r="L18" s="503"/>
      <c r="M18" s="432">
        <v>3225295</v>
      </c>
      <c r="N18" s="711"/>
    </row>
    <row r="19" spans="1:14" s="696" customFormat="1" ht="12.75" customHeight="1" x14ac:dyDescent="0.2">
      <c r="A19" s="710" t="s">
        <v>1694</v>
      </c>
      <c r="B19" s="538">
        <v>250</v>
      </c>
      <c r="C19" s="503"/>
      <c r="D19" s="503"/>
      <c r="E19" s="503"/>
      <c r="F19" s="503"/>
      <c r="G19" s="503"/>
      <c r="H19" s="503"/>
      <c r="I19" s="503"/>
      <c r="J19" s="503"/>
      <c r="K19" s="503"/>
      <c r="L19" s="503"/>
      <c r="M19" s="432">
        <v>2660931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140225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1594775</v>
      </c>
    </row>
    <row r="23" spans="1:14" ht="13.5" customHeight="1" thickBot="1" x14ac:dyDescent="0.25">
      <c r="A23" s="460" t="s">
        <v>729</v>
      </c>
      <c r="B23" s="716"/>
      <c r="C23" s="429"/>
      <c r="D23" s="429"/>
      <c r="E23" s="429"/>
      <c r="F23" s="429"/>
      <c r="G23" s="429"/>
      <c r="H23" s="429"/>
      <c r="I23" s="429"/>
      <c r="J23" s="429"/>
      <c r="K23" s="429"/>
      <c r="L23" s="429"/>
      <c r="M23" s="685">
        <f>SUM(M15:M22)</f>
        <v>13444070</v>
      </c>
      <c r="N23" s="685">
        <f>SUM(N21:N22)</f>
        <v>1735000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250000</v>
      </c>
      <c r="D25" s="431">
        <v>25000</v>
      </c>
      <c r="E25" s="431"/>
      <c r="F25" s="431"/>
      <c r="G25" s="431">
        <v>40429</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48938</v>
      </c>
      <c r="M33" s="429"/>
      <c r="N33" s="478"/>
    </row>
    <row r="34" spans="1:14" ht="13.5" customHeight="1" thickBot="1" x14ac:dyDescent="0.25">
      <c r="A34" s="1066" t="s">
        <v>740</v>
      </c>
      <c r="B34" s="717"/>
      <c r="C34" s="1089">
        <f>SUM(C25:C33)</f>
        <v>250000</v>
      </c>
      <c r="D34" s="1089">
        <f t="shared" ref="D34:K34" si="1">SUM(D25:D33)</f>
        <v>25000</v>
      </c>
      <c r="E34" s="1089">
        <f t="shared" si="1"/>
        <v>0</v>
      </c>
      <c r="F34" s="1089">
        <f t="shared" si="1"/>
        <v>0</v>
      </c>
      <c r="G34" s="1089">
        <f t="shared" si="1"/>
        <v>40429</v>
      </c>
      <c r="H34" s="1089">
        <f t="shared" si="1"/>
        <v>0</v>
      </c>
      <c r="I34" s="1089">
        <f t="shared" si="1"/>
        <v>0</v>
      </c>
      <c r="J34" s="1089">
        <f t="shared" si="1"/>
        <v>0</v>
      </c>
      <c r="K34" s="1089">
        <f t="shared" si="1"/>
        <v>0</v>
      </c>
      <c r="L34" s="1049">
        <f>SUM(L33)</f>
        <v>48938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1735000</v>
      </c>
    </row>
    <row r="37" spans="1:14" ht="13.5" thickBot="1" x14ac:dyDescent="0.25">
      <c r="A37" s="460" t="s">
        <v>739</v>
      </c>
      <c r="B37" s="716"/>
      <c r="C37" s="503"/>
      <c r="D37" s="503"/>
      <c r="E37" s="503"/>
      <c r="F37" s="503"/>
      <c r="G37" s="503"/>
      <c r="H37" s="503"/>
      <c r="I37" s="503"/>
      <c r="J37" s="503"/>
      <c r="K37" s="503"/>
      <c r="L37" s="510"/>
      <c r="M37" s="429"/>
      <c r="N37" s="685">
        <f>SUM(N36:N36)</f>
        <v>1735000</v>
      </c>
    </row>
    <row r="38" spans="1:14" customFormat="1" ht="13.5" customHeight="1" thickTop="1" x14ac:dyDescent="0.2">
      <c r="A38" s="620" t="s">
        <v>485</v>
      </c>
      <c r="B38" s="538">
        <v>714</v>
      </c>
      <c r="C38" s="719"/>
      <c r="D38" s="719"/>
      <c r="E38" s="719"/>
      <c r="F38" s="719"/>
      <c r="G38" s="719">
        <v>124440</v>
      </c>
      <c r="H38" s="719"/>
      <c r="I38" s="719"/>
      <c r="J38" s="718"/>
      <c r="K38" s="719"/>
      <c r="L38" s="1090"/>
      <c r="M38" s="686"/>
      <c r="N38" s="686"/>
    </row>
    <row r="39" spans="1:14" customFormat="1" ht="13.5" customHeight="1" x14ac:dyDescent="0.2">
      <c r="A39" s="620" t="s">
        <v>398</v>
      </c>
      <c r="B39" s="538">
        <v>730</v>
      </c>
      <c r="C39" s="719">
        <v>-182910</v>
      </c>
      <c r="D39" s="719">
        <v>147913</v>
      </c>
      <c r="E39" s="719">
        <v>140225</v>
      </c>
      <c r="F39" s="719">
        <v>713679</v>
      </c>
      <c r="G39" s="719">
        <v>-118725</v>
      </c>
      <c r="H39" s="719">
        <v>128475</v>
      </c>
      <c r="I39" s="719">
        <v>61578</v>
      </c>
      <c r="J39" s="718">
        <v>266317</v>
      </c>
      <c r="K39" s="719">
        <v>203041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13444070</v>
      </c>
      <c r="N40" s="686"/>
    </row>
    <row r="41" spans="1:14" ht="13.5" customHeight="1" thickBot="1" x14ac:dyDescent="0.25">
      <c r="A41" s="460" t="s">
        <v>741</v>
      </c>
      <c r="B41" s="451"/>
      <c r="C41" s="481">
        <f>(SUM(C34,C37,C38,C39))</f>
        <v>67090</v>
      </c>
      <c r="D41" s="481">
        <f t="shared" ref="D41:L41" si="2">SUM(D34,D37,D38:D39)</f>
        <v>172913</v>
      </c>
      <c r="E41" s="481">
        <f t="shared" si="2"/>
        <v>140225</v>
      </c>
      <c r="F41" s="481">
        <f t="shared" si="2"/>
        <v>713679</v>
      </c>
      <c r="G41" s="481">
        <f t="shared" si="2"/>
        <v>46144</v>
      </c>
      <c r="H41" s="481">
        <f t="shared" si="2"/>
        <v>128475</v>
      </c>
      <c r="I41" s="481">
        <f t="shared" si="2"/>
        <v>61578</v>
      </c>
      <c r="J41" s="481">
        <f t="shared" si="2"/>
        <v>266317</v>
      </c>
      <c r="K41" s="481">
        <f t="shared" si="2"/>
        <v>203041</v>
      </c>
      <c r="L41" s="481">
        <f t="shared" si="2"/>
        <v>48938</v>
      </c>
      <c r="M41" s="481">
        <f>SUM(M40)</f>
        <v>13444070</v>
      </c>
      <c r="N41" s="481">
        <f>SUM(N37)</f>
        <v>1735000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2223986</v>
      </c>
      <c r="D4" s="687">
        <f>'Revenues 9-14'!D109</f>
        <v>524404</v>
      </c>
      <c r="E4" s="687">
        <f>'Revenues 9-14'!E109</f>
        <v>418154</v>
      </c>
      <c r="F4" s="687">
        <f>'Revenues 9-14'!F109</f>
        <v>366035</v>
      </c>
      <c r="G4" s="687">
        <f>'Revenues 9-14'!G109</f>
        <v>144074</v>
      </c>
      <c r="H4" s="687">
        <f>'Revenues 9-14'!H109</f>
        <v>51358</v>
      </c>
      <c r="I4" s="687">
        <f>'Revenues 9-14'!I109</f>
        <v>32579</v>
      </c>
      <c r="J4" s="687">
        <f>'Revenues 9-14'!J109</f>
        <v>404386</v>
      </c>
      <c r="K4" s="687">
        <f>'Revenues 9-14'!K109</f>
        <v>32579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697580</v>
      </c>
      <c r="D6" s="688">
        <f>'Revenues 9-14'!D173</f>
        <v>0</v>
      </c>
      <c r="E6" s="688">
        <f>'Revenues 9-14'!E173</f>
        <v>0</v>
      </c>
      <c r="F6" s="688">
        <f>'Revenues 9-14'!F173</f>
        <v>215965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321752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3243318</v>
      </c>
      <c r="D8" s="481">
        <f t="shared" ref="D8:K8" si="0">SUM(D4:D7)</f>
        <v>524404</v>
      </c>
      <c r="E8" s="481">
        <f t="shared" si="0"/>
        <v>418154</v>
      </c>
      <c r="F8" s="481">
        <f t="shared" si="0"/>
        <v>582000</v>
      </c>
      <c r="G8" s="481">
        <f t="shared" si="0"/>
        <v>144074</v>
      </c>
      <c r="H8" s="481">
        <f t="shared" si="0"/>
        <v>51358</v>
      </c>
      <c r="I8" s="481">
        <f t="shared" si="0"/>
        <v>32579</v>
      </c>
      <c r="J8" s="481">
        <f t="shared" si="0"/>
        <v>404386</v>
      </c>
      <c r="K8" s="481">
        <f t="shared" si="0"/>
        <v>32579</v>
      </c>
      <c r="L8" s="38"/>
    </row>
    <row r="9" spans="1:13" ht="15" thickTop="1" x14ac:dyDescent="0.2">
      <c r="A9" s="1009" t="s">
        <v>343</v>
      </c>
      <c r="B9" s="452">
        <v>3998</v>
      </c>
      <c r="C9" s="414">
        <v>1969324</v>
      </c>
      <c r="D9" s="485"/>
      <c r="E9" s="414"/>
      <c r="F9" s="414"/>
      <c r="G9" s="692"/>
      <c r="H9" s="414"/>
      <c r="I9" s="490" t="s">
        <v>1365</v>
      </c>
      <c r="J9" s="431"/>
      <c r="K9" s="414"/>
      <c r="L9" s="38"/>
    </row>
    <row r="10" spans="1:13" s="47" customFormat="1" ht="13.5" thickBot="1" x14ac:dyDescent="0.25">
      <c r="A10" s="460" t="s">
        <v>1369</v>
      </c>
      <c r="B10" s="453"/>
      <c r="C10" s="481">
        <f>SUM(C8:C9)</f>
        <v>5212642</v>
      </c>
      <c r="D10" s="481">
        <f t="shared" ref="D10:K10" si="1">SUM(D8:D9)</f>
        <v>524404</v>
      </c>
      <c r="E10" s="481">
        <f t="shared" si="1"/>
        <v>418154</v>
      </c>
      <c r="F10" s="481">
        <f t="shared" si="1"/>
        <v>582000</v>
      </c>
      <c r="G10" s="481">
        <f t="shared" si="1"/>
        <v>144074</v>
      </c>
      <c r="H10" s="481">
        <f t="shared" si="1"/>
        <v>51358</v>
      </c>
      <c r="I10" s="481">
        <f t="shared" si="1"/>
        <v>32579</v>
      </c>
      <c r="J10" s="481">
        <f t="shared" si="1"/>
        <v>404386</v>
      </c>
      <c r="K10" s="481">
        <f t="shared" si="1"/>
        <v>32579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2706132</v>
      </c>
      <c r="D12" s="494" t="s">
        <v>1365</v>
      </c>
      <c r="E12" s="429" t="s">
        <v>1365</v>
      </c>
      <c r="F12" s="429" t="s">
        <v>1365</v>
      </c>
      <c r="G12" s="687">
        <f>'Expenditures 15-22'!K223</f>
        <v>52747</v>
      </c>
      <c r="H12" s="427"/>
      <c r="I12" s="429" t="s">
        <v>1365</v>
      </c>
      <c r="J12" s="429" t="s">
        <v>1365</v>
      </c>
      <c r="K12" s="427" t="s">
        <v>1365</v>
      </c>
      <c r="L12" s="38"/>
    </row>
    <row r="13" spans="1:13" x14ac:dyDescent="0.2">
      <c r="A13" s="726" t="s">
        <v>525</v>
      </c>
      <c r="B13" s="292">
        <v>2000</v>
      </c>
      <c r="C13" s="688">
        <f>'Expenditures 15-22'!K74</f>
        <v>760604</v>
      </c>
      <c r="D13" s="688">
        <f>'Expenditures 15-22'!K129</f>
        <v>606023</v>
      </c>
      <c r="E13" s="478" t="s">
        <v>1365</v>
      </c>
      <c r="F13" s="688">
        <f>'Expenditures 15-22'!K178</f>
        <v>452076</v>
      </c>
      <c r="G13" s="688">
        <f>'Expenditures 15-22'!K273</f>
        <v>77489</v>
      </c>
      <c r="H13" s="688">
        <f>'Expenditures 15-22'!K296</f>
        <v>13744</v>
      </c>
      <c r="I13" s="429" t="s">
        <v>1365</v>
      </c>
      <c r="J13" s="741">
        <f>'Expenditures 15-22'!K323</f>
        <v>318469</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165618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1844</v>
      </c>
      <c r="D16" s="688">
        <f>'Expenditures 15-22'!K148</f>
        <v>0</v>
      </c>
      <c r="E16" s="688">
        <f>'Expenditures 15-22'!K166</f>
        <v>405041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3634198</v>
      </c>
      <c r="D17" s="481">
        <f t="shared" si="2"/>
        <v>606023</v>
      </c>
      <c r="E17" s="481">
        <f t="shared" si="2"/>
        <v>405041</v>
      </c>
      <c r="F17" s="481">
        <f t="shared" si="2"/>
        <v>452076</v>
      </c>
      <c r="G17" s="481">
        <f t="shared" si="2"/>
        <v>130236</v>
      </c>
      <c r="H17" s="481">
        <f t="shared" si="2"/>
        <v>13744</v>
      </c>
      <c r="I17" s="429"/>
      <c r="J17" s="481">
        <f>SUM(J12:J16)</f>
        <v>318469</v>
      </c>
      <c r="K17" s="481">
        <f>SUM(K12:K16)</f>
        <v>0</v>
      </c>
      <c r="L17" s="38"/>
    </row>
    <row r="18" spans="1:12" ht="15" customHeight="1" thickTop="1" x14ac:dyDescent="0.2">
      <c r="A18" s="1010" t="s">
        <v>1298</v>
      </c>
      <c r="B18" s="257">
        <v>4180</v>
      </c>
      <c r="C18" s="687">
        <f t="shared" ref="C18:H18" si="3">C9</f>
        <v>1969324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5603522</v>
      </c>
      <c r="D19" s="481">
        <f t="shared" si="4"/>
        <v>606023</v>
      </c>
      <c r="E19" s="481">
        <f t="shared" si="4"/>
        <v>405041</v>
      </c>
      <c r="F19" s="481">
        <f t="shared" si="4"/>
        <v>452076</v>
      </c>
      <c r="G19" s="481">
        <f t="shared" si="4"/>
        <v>130236</v>
      </c>
      <c r="H19" s="481">
        <f t="shared" si="4"/>
        <v>13744</v>
      </c>
      <c r="I19" s="429"/>
      <c r="J19" s="481">
        <f>SUM(J17:J18)</f>
        <v>318469</v>
      </c>
      <c r="K19" s="481">
        <f>SUM(K17:K18)</f>
        <v>0</v>
      </c>
      <c r="L19" s="38"/>
    </row>
    <row r="20" spans="1:12" ht="27" thickTop="1" thickBot="1" x14ac:dyDescent="0.25">
      <c r="A20" s="454" t="s">
        <v>1299</v>
      </c>
      <c r="B20" s="455"/>
      <c r="C20" s="1008">
        <f>C8-C17</f>
        <v>-390880</v>
      </c>
      <c r="D20" s="1008">
        <f t="shared" ref="D20:K20" si="5">D8-D17</f>
        <v>-81619</v>
      </c>
      <c r="E20" s="1008">
        <f t="shared" si="5"/>
        <v>13113</v>
      </c>
      <c r="F20" s="1008">
        <f t="shared" si="5"/>
        <v>129924</v>
      </c>
      <c r="G20" s="1008">
        <f t="shared" si="5"/>
        <v>13838</v>
      </c>
      <c r="H20" s="1008">
        <f t="shared" si="5"/>
        <v>37614</v>
      </c>
      <c r="I20" s="1008">
        <f t="shared" si="5"/>
        <v>32579</v>
      </c>
      <c r="J20" s="1008">
        <f t="shared" si="5"/>
        <v>85917</v>
      </c>
      <c r="K20" s="1008">
        <f t="shared" si="5"/>
        <v>32579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700000</v>
      </c>
      <c r="D25" s="432">
        <v>200000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280000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950000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980000</v>
      </c>
      <c r="D44" s="684">
        <f t="shared" ref="D44:K44" si="6">SUM(D24:D43)</f>
        <v>200000</v>
      </c>
      <c r="E44" s="684">
        <f t="shared" si="6"/>
        <v>0</v>
      </c>
      <c r="F44" s="684">
        <f t="shared" si="6"/>
        <v>0</v>
      </c>
      <c r="G44" s="684">
        <f t="shared" si="6"/>
        <v>0</v>
      </c>
      <c r="H44" s="684">
        <f t="shared" si="6"/>
        <v>0</v>
      </c>
      <c r="I44" s="684">
        <f t="shared" si="6"/>
        <v>950000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280000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35026</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280000</v>
      </c>
      <c r="G76" s="684">
        <f t="shared" si="7"/>
        <v>0</v>
      </c>
      <c r="H76" s="684">
        <f t="shared" si="7"/>
        <v>0</v>
      </c>
      <c r="I76" s="684">
        <f t="shared" si="7"/>
        <v>935026</v>
      </c>
      <c r="J76" s="684">
        <f t="shared" si="7"/>
        <v>0</v>
      </c>
      <c r="K76" s="684">
        <f t="shared" si="7"/>
        <v>0</v>
      </c>
      <c r="L76" s="500"/>
    </row>
    <row r="77" spans="1:12" ht="14.25" thickTop="1" thickBot="1" x14ac:dyDescent="0.25">
      <c r="A77" s="1017" t="s">
        <v>1377</v>
      </c>
      <c r="B77" s="702"/>
      <c r="C77" s="440">
        <f t="shared" ref="C77:K77" si="8">C44-C76</f>
        <v>980000</v>
      </c>
      <c r="D77" s="440">
        <f t="shared" si="8"/>
        <v>200000</v>
      </c>
      <c r="E77" s="440">
        <f t="shared" si="8"/>
        <v>0</v>
      </c>
      <c r="F77" s="440">
        <f t="shared" si="8"/>
        <v>-280000</v>
      </c>
      <c r="G77" s="440">
        <f t="shared" si="8"/>
        <v>0</v>
      </c>
      <c r="H77" s="440">
        <f t="shared" si="8"/>
        <v>0</v>
      </c>
      <c r="I77" s="440">
        <f t="shared" si="8"/>
        <v>14974</v>
      </c>
      <c r="J77" s="440">
        <f t="shared" si="8"/>
        <v>0</v>
      </c>
      <c r="K77" s="440">
        <f t="shared" si="8"/>
        <v>0</v>
      </c>
      <c r="L77" s="38"/>
    </row>
    <row r="78" spans="1:12" ht="29.25" customHeight="1" thickTop="1" thickBot="1" x14ac:dyDescent="0.25">
      <c r="A78" s="2265" t="s">
        <v>681</v>
      </c>
      <c r="B78" s="2266"/>
      <c r="C78" s="439">
        <f t="shared" ref="C78:K78" si="9">C20+C77</f>
        <v>589120</v>
      </c>
      <c r="D78" s="439">
        <f t="shared" si="9"/>
        <v>118381</v>
      </c>
      <c r="E78" s="439">
        <f t="shared" si="9"/>
        <v>13113</v>
      </c>
      <c r="F78" s="439">
        <f t="shared" si="9"/>
        <v>-150076</v>
      </c>
      <c r="G78" s="439">
        <f t="shared" si="9"/>
        <v>13838</v>
      </c>
      <c r="H78" s="439">
        <f t="shared" si="9"/>
        <v>37614</v>
      </c>
      <c r="I78" s="439">
        <f t="shared" si="9"/>
        <v>47553</v>
      </c>
      <c r="J78" s="439">
        <f t="shared" si="9"/>
        <v>85917</v>
      </c>
      <c r="K78" s="439">
        <f t="shared" si="9"/>
        <v>32579</v>
      </c>
      <c r="L78" s="501"/>
    </row>
    <row r="79" spans="1:12" ht="13.5" thickTop="1" x14ac:dyDescent="0.2">
      <c r="A79" s="812" t="s">
        <v>1954</v>
      </c>
      <c r="B79" s="456"/>
      <c r="C79" s="431">
        <v>-772030</v>
      </c>
      <c r="D79" s="695">
        <v>29532</v>
      </c>
      <c r="E79" s="695">
        <v>127112</v>
      </c>
      <c r="F79" s="695">
        <v>863755</v>
      </c>
      <c r="G79" s="695">
        <v>-8123</v>
      </c>
      <c r="H79" s="695">
        <v>90861</v>
      </c>
      <c r="I79" s="695">
        <v>14025</v>
      </c>
      <c r="J79" s="695">
        <v>180400</v>
      </c>
      <c r="K79" s="695">
        <v>170462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-182910</v>
      </c>
      <c r="D81" s="481">
        <f>SUM(D78:D80)</f>
        <v>147913</v>
      </c>
      <c r="E81" s="481">
        <f t="shared" ref="E81:K81" si="10">SUM(E78:E80)</f>
        <v>140225</v>
      </c>
      <c r="F81" s="481">
        <f t="shared" si="10"/>
        <v>713679</v>
      </c>
      <c r="G81" s="481">
        <f t="shared" si="10"/>
        <v>5715</v>
      </c>
      <c r="H81" s="481">
        <f t="shared" si="10"/>
        <v>128475</v>
      </c>
      <c r="I81" s="481">
        <f t="shared" si="10"/>
        <v>61578</v>
      </c>
      <c r="J81" s="481">
        <f t="shared" si="10"/>
        <v>266317</v>
      </c>
      <c r="K81" s="481">
        <f t="shared" si="10"/>
        <v>203041</v>
      </c>
      <c r="L81" s="38"/>
    </row>
    <row r="82" spans="1:12" ht="0.75" customHeight="1" thickTop="1" thickBot="1" x14ac:dyDescent="0.25">
      <c r="A82" s="624" t="s">
        <v>399</v>
      </c>
      <c r="B82" s="622"/>
      <c r="C82" s="1126">
        <f>(C81-C79)</f>
        <v>589120</v>
      </c>
      <c r="D82" s="1126">
        <f t="shared" ref="D82:K82" si="11">(D81-D79)</f>
        <v>118381</v>
      </c>
      <c r="E82" s="1126">
        <f t="shared" si="11"/>
        <v>13113</v>
      </c>
      <c r="F82" s="1126">
        <f t="shared" si="11"/>
        <v>-150076</v>
      </c>
      <c r="G82" s="1126">
        <f t="shared" si="11"/>
        <v>13838</v>
      </c>
      <c r="H82" s="1126">
        <f t="shared" si="11"/>
        <v>37614</v>
      </c>
      <c r="I82" s="1126">
        <f t="shared" si="11"/>
        <v>47553</v>
      </c>
      <c r="J82" s="1126">
        <f t="shared" si="11"/>
        <v>85917</v>
      </c>
      <c r="K82" s="1126">
        <f t="shared" si="11"/>
        <v>32579</v>
      </c>
    </row>
    <row r="83" spans="1:12" ht="14.25" hidden="1" thickTop="1" thickBot="1" x14ac:dyDescent="0.25">
      <c r="A83" s="721" t="s">
        <v>400</v>
      </c>
      <c r="B83" s="623"/>
      <c r="C83" s="1127">
        <f>C82/C81</f>
        <v>-3.2208189820130118</v>
      </c>
      <c r="D83" s="1127">
        <f t="shared" ref="D83:K83" si="12">D82/D81</f>
        <v>0.8003420929870938</v>
      </c>
      <c r="E83" s="1127">
        <f t="shared" si="12"/>
        <v>9.3513995364592623E-2</v>
      </c>
      <c r="F83" s="1127">
        <f t="shared" si="12"/>
        <v>-0.21028501609266911</v>
      </c>
      <c r="G83" s="1127">
        <f t="shared" si="12"/>
        <v>2.4213473315835521</v>
      </c>
      <c r="H83" s="1127">
        <f t="shared" si="12"/>
        <v>0.29277291301809688</v>
      </c>
      <c r="I83" s="1127">
        <f t="shared" si="12"/>
        <v>0.77224008574490888</v>
      </c>
      <c r="J83" s="1127">
        <f t="shared" si="12"/>
        <v>0.3226117746895617</v>
      </c>
      <c r="K83" s="1127">
        <f t="shared" si="12"/>
        <v>0.16045527750552843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30" zoomScaleNormal="130"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1823934</v>
      </c>
      <c r="D5" s="414">
        <v>488676</v>
      </c>
      <c r="E5" s="408">
        <v>418153</v>
      </c>
      <c r="F5" s="798">
        <v>358362</v>
      </c>
      <c r="G5" s="408">
        <v>73815</v>
      </c>
      <c r="H5" s="408"/>
      <c r="I5" s="408">
        <v>32579</v>
      </c>
      <c r="J5" s="432">
        <v>400388</v>
      </c>
      <c r="K5" s="408">
        <v>32579</v>
      </c>
    </row>
    <row r="6" spans="1:12" ht="14.25" x14ac:dyDescent="0.2">
      <c r="A6" s="903" t="s">
        <v>474</v>
      </c>
      <c r="B6" s="39">
        <v>1130</v>
      </c>
      <c r="C6" s="408">
        <v>32579</v>
      </c>
      <c r="D6" s="408"/>
      <c r="E6" s="477"/>
      <c r="F6" s="477"/>
      <c r="G6" s="429"/>
      <c r="H6" s="429"/>
      <c r="I6" s="429"/>
      <c r="J6" s="429"/>
      <c r="K6" s="429"/>
    </row>
    <row r="7" spans="1:12" x14ac:dyDescent="0.2">
      <c r="A7" s="903" t="s">
        <v>116</v>
      </c>
      <c r="B7" s="258">
        <v>1140</v>
      </c>
      <c r="C7" s="408">
        <v>26063</v>
      </c>
      <c r="D7" s="408"/>
      <c r="E7" s="429"/>
      <c r="F7" s="432"/>
      <c r="G7" s="432"/>
      <c r="H7" s="432"/>
      <c r="I7" s="429"/>
      <c r="J7" s="429"/>
      <c r="K7" s="429"/>
    </row>
    <row r="8" spans="1:12" x14ac:dyDescent="0.2">
      <c r="A8" s="903" t="s">
        <v>475</v>
      </c>
      <c r="B8" s="39">
        <v>1150</v>
      </c>
      <c r="C8" s="477"/>
      <c r="D8" s="477"/>
      <c r="E8" s="503"/>
      <c r="F8" s="503"/>
      <c r="G8" s="414">
        <v>60518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1882576</v>
      </c>
      <c r="D12" s="480">
        <f t="shared" si="0"/>
        <v>488676</v>
      </c>
      <c r="E12" s="480">
        <f t="shared" si="0"/>
        <v>418153</v>
      </c>
      <c r="F12" s="480">
        <f t="shared" si="0"/>
        <v>358362</v>
      </c>
      <c r="G12" s="480">
        <f t="shared" si="0"/>
        <v>134333</v>
      </c>
      <c r="H12" s="480">
        <f t="shared" si="0"/>
        <v>0</v>
      </c>
      <c r="I12" s="480">
        <f t="shared" si="0"/>
        <v>32579</v>
      </c>
      <c r="J12" s="480">
        <f t="shared" si="0"/>
        <v>400388</v>
      </c>
      <c r="K12" s="481">
        <f t="shared" si="0"/>
        <v>32579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157422</v>
      </c>
      <c r="D16" s="408">
        <v>28931</v>
      </c>
      <c r="E16" s="408"/>
      <c r="F16" s="408"/>
      <c r="G16" s="408">
        <v>9741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157422</v>
      </c>
      <c r="D18" s="483">
        <f t="shared" ref="D18:K18" si="1">SUM(D14:D17)</f>
        <v>28931</v>
      </c>
      <c r="E18" s="483">
        <f t="shared" si="1"/>
        <v>0</v>
      </c>
      <c r="F18" s="483">
        <f t="shared" si="1"/>
        <v>0</v>
      </c>
      <c r="G18" s="483">
        <f t="shared" si="1"/>
        <v>9741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1605</v>
      </c>
      <c r="D65" s="408"/>
      <c r="E65" s="408">
        <v>1</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1605</v>
      </c>
      <c r="D67" s="481">
        <f t="shared" ref="D67:K67" si="2">SUM(D65:D66)</f>
        <v>0</v>
      </c>
      <c r="E67" s="481">
        <f t="shared" si="2"/>
        <v>1</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48517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1056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49573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9846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4100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13946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19262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19262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v>138</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51358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98302</v>
      </c>
      <c r="D107" s="408">
        <v>6797</v>
      </c>
      <c r="E107" s="408"/>
      <c r="F107" s="408">
        <v>7535</v>
      </c>
      <c r="G107" s="408"/>
      <c r="H107" s="408"/>
      <c r="I107" s="408"/>
      <c r="J107" s="432">
        <v>3998</v>
      </c>
      <c r="K107" s="408"/>
    </row>
    <row r="108" spans="1:12" ht="12.75" customHeight="1" thickBot="1" x14ac:dyDescent="0.25">
      <c r="A108" s="460" t="s">
        <v>566</v>
      </c>
      <c r="B108" s="730"/>
      <c r="C108" s="480">
        <f>SUM(C95:C107)</f>
        <v>99602</v>
      </c>
      <c r="D108" s="480">
        <f t="shared" ref="D108:K108" si="3">SUM(D95:D107)</f>
        <v>6797</v>
      </c>
      <c r="E108" s="480">
        <f t="shared" si="3"/>
        <v>0</v>
      </c>
      <c r="F108" s="480">
        <f t="shared" si="3"/>
        <v>7673</v>
      </c>
      <c r="G108" s="480">
        <f t="shared" si="3"/>
        <v>0</v>
      </c>
      <c r="H108" s="480">
        <f t="shared" si="3"/>
        <v>51358</v>
      </c>
      <c r="I108" s="480">
        <f t="shared" si="3"/>
        <v>0</v>
      </c>
      <c r="J108" s="480">
        <f t="shared" si="3"/>
        <v>3998</v>
      </c>
      <c r="K108" s="481">
        <f t="shared" si="3"/>
        <v>0</v>
      </c>
    </row>
    <row r="109" spans="1:12" ht="14.25" thickTop="1" thickBot="1" x14ac:dyDescent="0.25">
      <c r="A109" s="806" t="s">
        <v>282</v>
      </c>
      <c r="B109" s="815" t="s">
        <v>650</v>
      </c>
      <c r="C109" s="489">
        <f t="shared" ref="C109:K109" si="4">SUM(C12,C18,C40,C63,C67,C75,C82,C93,C108,)</f>
        <v>2223986</v>
      </c>
      <c r="D109" s="489">
        <f t="shared" si="4"/>
        <v>524404</v>
      </c>
      <c r="E109" s="489">
        <f t="shared" si="4"/>
        <v>418154</v>
      </c>
      <c r="F109" s="489">
        <f t="shared" si="4"/>
        <v>366035</v>
      </c>
      <c r="G109" s="489">
        <f t="shared" si="4"/>
        <v>144074</v>
      </c>
      <c r="H109" s="489">
        <f t="shared" si="4"/>
        <v>51358</v>
      </c>
      <c r="I109" s="489">
        <f t="shared" si="4"/>
        <v>32579</v>
      </c>
      <c r="J109" s="489">
        <f t="shared" si="4"/>
        <v>404386</v>
      </c>
      <c r="K109" s="439">
        <f t="shared" si="4"/>
        <v>32579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492247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492247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876</v>
      </c>
      <c r="D124" s="488"/>
      <c r="E124" s="429"/>
      <c r="F124" s="798"/>
      <c r="G124" s="429"/>
      <c r="H124" s="429"/>
      <c r="I124" s="429"/>
      <c r="J124" s="429"/>
      <c r="K124" s="429"/>
    </row>
    <row r="125" spans="1:11" ht="12.75" customHeight="1" x14ac:dyDescent="0.2">
      <c r="A125" s="903" t="s">
        <v>1772</v>
      </c>
      <c r="B125" s="260">
        <v>3105</v>
      </c>
      <c r="C125" s="408">
        <v>37867</v>
      </c>
      <c r="D125" s="488"/>
      <c r="E125" s="429"/>
      <c r="F125" s="408"/>
      <c r="G125" s="429"/>
      <c r="H125" s="429"/>
      <c r="I125" s="429"/>
      <c r="J125" s="429"/>
      <c r="K125" s="429"/>
    </row>
    <row r="126" spans="1:11" ht="12.75" customHeight="1" x14ac:dyDescent="0.2">
      <c r="A126" s="903" t="s">
        <v>1013</v>
      </c>
      <c r="B126" s="260">
        <v>3110</v>
      </c>
      <c r="C126" s="479">
        <v>76500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115243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v>3000</v>
      </c>
      <c r="D135" s="408"/>
      <c r="E135" s="488"/>
      <c r="F135" s="429"/>
      <c r="G135" s="432"/>
      <c r="H135" s="429"/>
      <c r="I135" s="429"/>
      <c r="J135" s="429"/>
      <c r="K135" s="429"/>
    </row>
    <row r="136" spans="1:11" ht="12.75" customHeight="1" x14ac:dyDescent="0.2">
      <c r="A136" s="903" t="s">
        <v>685</v>
      </c>
      <c r="B136" s="260">
        <v>3235</v>
      </c>
      <c r="C136" s="487">
        <v>31</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3031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1117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4407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143931</v>
      </c>
      <c r="G151" s="432"/>
      <c r="H151" s="429"/>
      <c r="I151" s="429"/>
      <c r="J151" s="429"/>
      <c r="K151" s="429"/>
    </row>
    <row r="152" spans="1:11" ht="12.75" customHeight="1" x14ac:dyDescent="0.2">
      <c r="A152" s="903" t="s">
        <v>1224</v>
      </c>
      <c r="B152" s="260">
        <v>3510</v>
      </c>
      <c r="C152" s="479"/>
      <c r="D152" s="408"/>
      <c r="E152" s="488"/>
      <c r="F152" s="408">
        <v>72034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215965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81535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205333</v>
      </c>
      <c r="D172" s="914">
        <f t="shared" si="6"/>
        <v>0</v>
      </c>
      <c r="E172" s="914">
        <f t="shared" si="6"/>
        <v>0</v>
      </c>
      <c r="F172" s="914">
        <f t="shared" si="6"/>
        <v>215965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697580</v>
      </c>
      <c r="D173" s="489">
        <f>SUM(D121,D172)</f>
        <v>0</v>
      </c>
      <c r="E173" s="489">
        <f>SUM(E121,E172)</f>
        <v>0</v>
      </c>
      <c r="F173" s="489">
        <f t="shared" ref="F173:K173" si="7">SUM(F121,F172)</f>
        <v>215965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v>19571</v>
      </c>
      <c r="D193" s="429"/>
      <c r="E193" s="488"/>
      <c r="F193" s="482"/>
      <c r="G193" s="508"/>
      <c r="H193" s="429"/>
      <c r="I193" s="429"/>
      <c r="J193" s="429"/>
      <c r="K193" s="429"/>
    </row>
    <row r="194" spans="1:11" ht="12.75" customHeight="1" x14ac:dyDescent="0.2">
      <c r="A194" s="903" t="s">
        <v>1225</v>
      </c>
      <c r="B194" s="39">
        <v>4210</v>
      </c>
      <c r="C194" s="408">
        <v>140300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56876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v>1041</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217788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85388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85388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17622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954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321752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321752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3243318</v>
      </c>
      <c r="D275" s="489">
        <f t="shared" si="12"/>
        <v>524404</v>
      </c>
      <c r="E275" s="489">
        <f t="shared" si="12"/>
        <v>418154</v>
      </c>
      <c r="F275" s="489">
        <f t="shared" si="12"/>
        <v>582000</v>
      </c>
      <c r="G275" s="489">
        <f t="shared" si="12"/>
        <v>144074</v>
      </c>
      <c r="H275" s="489">
        <f t="shared" si="12"/>
        <v>51358</v>
      </c>
      <c r="I275" s="489">
        <f t="shared" si="12"/>
        <v>32579</v>
      </c>
      <c r="J275" s="489">
        <f t="shared" si="12"/>
        <v>404386</v>
      </c>
      <c r="K275" s="439">
        <f t="shared" si="12"/>
        <v>32579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2" activePane="bottomLeft" state="frozen"/>
      <selection pane="bottomLeft" activeCell="A5" sqref="A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1241577</v>
      </c>
      <c r="D5" s="408">
        <v>346098</v>
      </c>
      <c r="E5" s="408">
        <v>85506</v>
      </c>
      <c r="F5" s="408">
        <v>40866</v>
      </c>
      <c r="G5" s="408"/>
      <c r="H5" s="408">
        <v>980</v>
      </c>
      <c r="I5" s="432"/>
      <c r="J5" s="432"/>
      <c r="K5" s="410">
        <f>SUM(C5:J5)</f>
        <v>1715027</v>
      </c>
      <c r="L5" s="408">
        <v>1776000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99731</v>
      </c>
      <c r="D7" s="432">
        <v>31163</v>
      </c>
      <c r="E7" s="432">
        <v>365</v>
      </c>
      <c r="F7" s="432">
        <v>689</v>
      </c>
      <c r="G7" s="432"/>
      <c r="H7" s="432"/>
      <c r="I7" s="432"/>
      <c r="J7" s="432"/>
      <c r="K7" s="410">
        <f t="shared" ref="K7:K32" si="0">SUM(C7:J7)</f>
        <v>131948</v>
      </c>
      <c r="L7" s="408">
        <v>116000</v>
      </c>
    </row>
    <row r="8" spans="1:14" x14ac:dyDescent="0.2">
      <c r="A8" s="1754" t="s">
        <v>171</v>
      </c>
      <c r="B8" s="265">
        <v>1200</v>
      </c>
      <c r="C8" s="408">
        <v>431363</v>
      </c>
      <c r="D8" s="408">
        <v>125892</v>
      </c>
      <c r="E8" s="408">
        <v>171459</v>
      </c>
      <c r="F8" s="408">
        <v>96</v>
      </c>
      <c r="G8" s="408"/>
      <c r="H8" s="408"/>
      <c r="I8" s="432"/>
      <c r="J8" s="432"/>
      <c r="K8" s="410">
        <f t="shared" si="0"/>
        <v>728810</v>
      </c>
      <c r="L8" s="408">
        <v>699100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7786</v>
      </c>
      <c r="D10" s="408">
        <v>969</v>
      </c>
      <c r="E10" s="408">
        <v>7154</v>
      </c>
      <c r="F10" s="408">
        <v>6058</v>
      </c>
      <c r="G10" s="408"/>
      <c r="H10" s="408"/>
      <c r="I10" s="432"/>
      <c r="J10" s="432"/>
      <c r="K10" s="410">
        <f t="shared" si="0"/>
        <v>21967</v>
      </c>
      <c r="L10" s="408">
        <v>79750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70698</v>
      </c>
      <c r="D14" s="408">
        <v>936</v>
      </c>
      <c r="E14" s="408">
        <v>25942</v>
      </c>
      <c r="F14" s="408">
        <v>5668</v>
      </c>
      <c r="G14" s="408"/>
      <c r="H14" s="408">
        <v>1798</v>
      </c>
      <c r="I14" s="432"/>
      <c r="J14" s="432"/>
      <c r="K14" s="410">
        <f t="shared" si="0"/>
        <v>105042</v>
      </c>
      <c r="L14" s="408">
        <v>110500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v>3338</v>
      </c>
      <c r="F17" s="432"/>
      <c r="G17" s="432"/>
      <c r="H17" s="432"/>
      <c r="I17" s="432"/>
      <c r="J17" s="432"/>
      <c r="K17" s="410">
        <f t="shared" si="0"/>
        <v>3338</v>
      </c>
      <c r="L17" s="408">
        <v>3000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1851155</v>
      </c>
      <c r="D33" s="411">
        <f t="shared" ref="D33:L33" si="1">SUM(D5:D32)</f>
        <v>505058</v>
      </c>
      <c r="E33" s="411">
        <f t="shared" si="1"/>
        <v>293764</v>
      </c>
      <c r="F33" s="411">
        <f t="shared" si="1"/>
        <v>53377</v>
      </c>
      <c r="G33" s="411">
        <f t="shared" si="1"/>
        <v>0</v>
      </c>
      <c r="H33" s="411">
        <f t="shared" si="1"/>
        <v>2778</v>
      </c>
      <c r="I33" s="411">
        <f t="shared" si="1"/>
        <v>0</v>
      </c>
      <c r="J33" s="411">
        <f t="shared" si="1"/>
        <v>0</v>
      </c>
      <c r="K33" s="411">
        <f t="shared" si="1"/>
        <v>2706132</v>
      </c>
      <c r="L33" s="411">
        <f t="shared" si="1"/>
        <v>2784350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52786</v>
      </c>
      <c r="D37" s="408">
        <v>12173</v>
      </c>
      <c r="E37" s="408"/>
      <c r="F37" s="408"/>
      <c r="G37" s="408"/>
      <c r="H37" s="408"/>
      <c r="I37" s="432"/>
      <c r="J37" s="432"/>
      <c r="K37" s="410">
        <f t="shared" si="2"/>
        <v>64959</v>
      </c>
      <c r="L37" s="408">
        <v>65250</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52786</v>
      </c>
      <c r="D42" s="411">
        <f t="shared" ref="D42:L42" si="3">SUM(D36:D41)</f>
        <v>12173</v>
      </c>
      <c r="E42" s="411">
        <f t="shared" si="3"/>
        <v>0</v>
      </c>
      <c r="F42" s="411">
        <f t="shared" si="3"/>
        <v>0</v>
      </c>
      <c r="G42" s="411">
        <f t="shared" si="3"/>
        <v>0</v>
      </c>
      <c r="H42" s="411">
        <f t="shared" si="3"/>
        <v>0</v>
      </c>
      <c r="I42" s="411">
        <f t="shared" si="3"/>
        <v>0</v>
      </c>
      <c r="J42" s="411">
        <f t="shared" si="3"/>
        <v>0</v>
      </c>
      <c r="K42" s="411">
        <f t="shared" si="3"/>
        <v>64959</v>
      </c>
      <c r="L42" s="411">
        <f t="shared" si="3"/>
        <v>65250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11673</v>
      </c>
      <c r="F44" s="414"/>
      <c r="G44" s="414"/>
      <c r="H44" s="414"/>
      <c r="I44" s="432"/>
      <c r="J44" s="432"/>
      <c r="K44" s="416">
        <f>SUM(C44:J44)</f>
        <v>11673</v>
      </c>
      <c r="L44" s="414">
        <v>27000</v>
      </c>
    </row>
    <row r="45" spans="1:14" x14ac:dyDescent="0.2">
      <c r="A45" s="1754" t="s">
        <v>956</v>
      </c>
      <c r="B45" s="265">
        <v>2220</v>
      </c>
      <c r="C45" s="408"/>
      <c r="D45" s="408"/>
      <c r="E45" s="408"/>
      <c r="F45" s="408"/>
      <c r="G45" s="408"/>
      <c r="H45" s="408"/>
      <c r="I45" s="432"/>
      <c r="J45" s="432"/>
      <c r="K45" s="416">
        <f>SUM(C45:J45)</f>
        <v>0</v>
      </c>
      <c r="L45" s="408">
        <v>3000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11673</v>
      </c>
      <c r="F47" s="411">
        <f t="shared" si="4"/>
        <v>0</v>
      </c>
      <c r="G47" s="411">
        <f t="shared" si="4"/>
        <v>0</v>
      </c>
      <c r="H47" s="411">
        <f t="shared" si="4"/>
        <v>0</v>
      </c>
      <c r="I47" s="411">
        <f t="shared" si="4"/>
        <v>0</v>
      </c>
      <c r="J47" s="411">
        <f t="shared" si="4"/>
        <v>0</v>
      </c>
      <c r="K47" s="411">
        <f t="shared" si="4"/>
        <v>11673</v>
      </c>
      <c r="L47" s="411">
        <f>SUM(L44:L46)</f>
        <v>30000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500</v>
      </c>
      <c r="D49" s="414"/>
      <c r="E49" s="414">
        <v>25537</v>
      </c>
      <c r="F49" s="414"/>
      <c r="G49" s="414"/>
      <c r="H49" s="414">
        <v>3732</v>
      </c>
      <c r="I49" s="432"/>
      <c r="J49" s="432"/>
      <c r="K49" s="416">
        <f>SUM(C49:J49)</f>
        <v>29769</v>
      </c>
      <c r="L49" s="414">
        <v>20500</v>
      </c>
    </row>
    <row r="50" spans="1:14" x14ac:dyDescent="0.2">
      <c r="A50" s="1754" t="s">
        <v>959</v>
      </c>
      <c r="B50" s="265">
        <v>2320</v>
      </c>
      <c r="C50" s="408">
        <v>57791</v>
      </c>
      <c r="D50" s="408">
        <v>13406</v>
      </c>
      <c r="E50" s="408">
        <v>5277</v>
      </c>
      <c r="F50" s="408">
        <v>32</v>
      </c>
      <c r="G50" s="408"/>
      <c r="H50" s="408">
        <v>2037</v>
      </c>
      <c r="I50" s="432"/>
      <c r="J50" s="432"/>
      <c r="K50" s="416">
        <f>SUM(C50:J50)</f>
        <v>78543</v>
      </c>
      <c r="L50" s="408">
        <v>85225</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58291</v>
      </c>
      <c r="D53" s="411">
        <f t="shared" ref="D53:L53" si="5">SUM(D49:D52)</f>
        <v>13406</v>
      </c>
      <c r="E53" s="411">
        <f t="shared" si="5"/>
        <v>30814</v>
      </c>
      <c r="F53" s="411">
        <f t="shared" si="5"/>
        <v>32</v>
      </c>
      <c r="G53" s="411">
        <f t="shared" si="5"/>
        <v>0</v>
      </c>
      <c r="H53" s="411">
        <f t="shared" si="5"/>
        <v>5769</v>
      </c>
      <c r="I53" s="411">
        <f t="shared" si="5"/>
        <v>0</v>
      </c>
      <c r="J53" s="411">
        <f t="shared" si="5"/>
        <v>0</v>
      </c>
      <c r="K53" s="411">
        <f t="shared" si="5"/>
        <v>108312</v>
      </c>
      <c r="L53" s="411">
        <f t="shared" si="5"/>
        <v>105725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228067</v>
      </c>
      <c r="D55" s="414">
        <v>52545</v>
      </c>
      <c r="E55" s="414">
        <v>3049</v>
      </c>
      <c r="F55" s="414">
        <v>35</v>
      </c>
      <c r="G55" s="414"/>
      <c r="H55" s="414">
        <v>1214</v>
      </c>
      <c r="I55" s="432"/>
      <c r="J55" s="432"/>
      <c r="K55" s="416">
        <f>SUM(C55:J55)</f>
        <v>284910</v>
      </c>
      <c r="L55" s="414">
        <v>294200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228067</v>
      </c>
      <c r="D57" s="417">
        <f t="shared" ref="D57:K57" si="6">SUM(D55:D56)</f>
        <v>52545</v>
      </c>
      <c r="E57" s="417">
        <f t="shared" si="6"/>
        <v>3049</v>
      </c>
      <c r="F57" s="417">
        <f t="shared" si="6"/>
        <v>35</v>
      </c>
      <c r="G57" s="417">
        <f t="shared" si="6"/>
        <v>0</v>
      </c>
      <c r="H57" s="417">
        <f t="shared" si="6"/>
        <v>1214</v>
      </c>
      <c r="I57" s="417">
        <f t="shared" si="6"/>
        <v>0</v>
      </c>
      <c r="J57" s="417">
        <f t="shared" si="6"/>
        <v>0</v>
      </c>
      <c r="K57" s="417">
        <f t="shared" si="6"/>
        <v>284910</v>
      </c>
      <c r="L57" s="411">
        <f>SUM(L55:L56)</f>
        <v>294200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36393</v>
      </c>
      <c r="D60" s="408">
        <v>5580</v>
      </c>
      <c r="E60" s="408">
        <v>7605</v>
      </c>
      <c r="F60" s="408">
        <v>557</v>
      </c>
      <c r="G60" s="408"/>
      <c r="H60" s="408"/>
      <c r="I60" s="432"/>
      <c r="J60" s="432"/>
      <c r="K60" s="416">
        <f t="shared" si="7"/>
        <v>50135</v>
      </c>
      <c r="L60" s="408">
        <v>51500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69860</v>
      </c>
      <c r="D63" s="408">
        <v>13915</v>
      </c>
      <c r="E63" s="408">
        <v>1641</v>
      </c>
      <c r="F63" s="408">
        <v>152782</v>
      </c>
      <c r="G63" s="408">
        <v>1749</v>
      </c>
      <c r="H63" s="408">
        <v>668</v>
      </c>
      <c r="I63" s="432"/>
      <c r="J63" s="432"/>
      <c r="K63" s="416">
        <f t="shared" si="7"/>
        <v>240615</v>
      </c>
      <c r="L63" s="408">
        <v>259000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106253</v>
      </c>
      <c r="D65" s="411">
        <f t="shared" ref="D65:L65" si="8">SUM(D59:D64)</f>
        <v>19495</v>
      </c>
      <c r="E65" s="411">
        <f t="shared" si="8"/>
        <v>9246</v>
      </c>
      <c r="F65" s="411">
        <f t="shared" si="8"/>
        <v>153339</v>
      </c>
      <c r="G65" s="411">
        <f t="shared" si="8"/>
        <v>1749</v>
      </c>
      <c r="H65" s="411">
        <f t="shared" si="8"/>
        <v>668</v>
      </c>
      <c r="I65" s="411">
        <f t="shared" si="8"/>
        <v>0</v>
      </c>
      <c r="J65" s="411">
        <f t="shared" si="8"/>
        <v>0</v>
      </c>
      <c r="K65" s="411">
        <f t="shared" si="8"/>
        <v>290750</v>
      </c>
      <c r="L65" s="411">
        <f t="shared" si="8"/>
        <v>310500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445397</v>
      </c>
      <c r="D74" s="421">
        <f t="shared" ref="D74:K74" si="10">SUM(D42,D47,D53,D57,D65,D72,D73)</f>
        <v>97619</v>
      </c>
      <c r="E74" s="421">
        <f t="shared" si="10"/>
        <v>54782</v>
      </c>
      <c r="F74" s="421">
        <f t="shared" si="10"/>
        <v>153406</v>
      </c>
      <c r="G74" s="421">
        <f t="shared" si="10"/>
        <v>1749</v>
      </c>
      <c r="H74" s="421">
        <f t="shared" si="10"/>
        <v>7651</v>
      </c>
      <c r="I74" s="421">
        <f t="shared" si="10"/>
        <v>0</v>
      </c>
      <c r="J74" s="421">
        <f t="shared" si="10"/>
        <v>0</v>
      </c>
      <c r="K74" s="421">
        <f t="shared" si="10"/>
        <v>760604</v>
      </c>
      <c r="L74" s="421">
        <f>SUM(L42,L47,L53,L57,L65,L72,L73)</f>
        <v>805675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141948</v>
      </c>
      <c r="I86" s="503"/>
      <c r="J86" s="503"/>
      <c r="K86" s="516">
        <f t="shared" ref="K86:K98" si="12">H86</f>
        <v>141948</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23670</v>
      </c>
      <c r="I88" s="503"/>
      <c r="J88" s="503"/>
      <c r="K88" s="516">
        <f t="shared" si="12"/>
        <v>23670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165618</v>
      </c>
      <c r="I92" s="503"/>
      <c r="J92" s="503"/>
      <c r="K92" s="516">
        <f t="shared" si="12"/>
        <v>165618</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90000</v>
      </c>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v>25000</v>
      </c>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115000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165618</v>
      </c>
      <c r="I102" s="503"/>
      <c r="J102" s="503"/>
      <c r="K102" s="421">
        <f>SUM(K84,K92,K100,K101)</f>
        <v>165618</v>
      </c>
      <c r="L102" s="421">
        <f>SUM(L84,L92,L100,L101)</f>
        <v>115000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1844</v>
      </c>
      <c r="I105" s="429"/>
      <c r="J105" s="429"/>
      <c r="K105" s="410">
        <f>H105</f>
        <v>1844</v>
      </c>
      <c r="L105" s="414">
        <v>501800</v>
      </c>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1844</v>
      </c>
      <c r="I110" s="429"/>
      <c r="J110" s="429"/>
      <c r="K110" s="411">
        <f>SUM(K105:K109)</f>
        <v>1844</v>
      </c>
      <c r="L110" s="411">
        <f>SUM(L105:L109)</f>
        <v>501800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1844</v>
      </c>
      <c r="I112" s="429"/>
      <c r="J112" s="429"/>
      <c r="K112" s="1052">
        <f>SUM(K110:K111)</f>
        <v>1844</v>
      </c>
      <c r="L112" s="421">
        <f>SUM(L110,L111)</f>
        <v>501800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2296552</v>
      </c>
      <c r="D114" s="411">
        <f t="shared" ref="D114:K114" si="13">SUM(D33,D74,D75,D102,D112,D113)</f>
        <v>602677</v>
      </c>
      <c r="E114" s="411">
        <f t="shared" si="13"/>
        <v>348546</v>
      </c>
      <c r="F114" s="411">
        <f t="shared" si="13"/>
        <v>206783</v>
      </c>
      <c r="G114" s="411">
        <f t="shared" si="13"/>
        <v>1749</v>
      </c>
      <c r="H114" s="411">
        <f>SUM(H33,H74,H75,H102,H112,H113)</f>
        <v>177891</v>
      </c>
      <c r="I114" s="411">
        <f t="shared" si="13"/>
        <v>0</v>
      </c>
      <c r="J114" s="411">
        <f t="shared" si="13"/>
        <v>0</v>
      </c>
      <c r="K114" s="411">
        <f t="shared" si="13"/>
        <v>3634198</v>
      </c>
      <c r="L114" s="411">
        <f>SUM(L33,L74,L75,L102,L112,L113)</f>
        <v>4206825</v>
      </c>
    </row>
    <row r="115" spans="1:14" ht="23.25" thickTop="1" x14ac:dyDescent="0.2">
      <c r="A115" s="1766" t="s">
        <v>1155</v>
      </c>
      <c r="B115" s="882"/>
      <c r="C115" s="412"/>
      <c r="D115" s="412"/>
      <c r="E115" s="412"/>
      <c r="F115" s="412"/>
      <c r="G115" s="412"/>
      <c r="H115" s="412"/>
      <c r="I115" s="412"/>
      <c r="J115" s="412"/>
      <c r="K115" s="436">
        <f>'Revenues 9-14'!C275-'Expenditures 15-22'!K114</f>
        <v>-390880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1401</v>
      </c>
      <c r="F123" s="408"/>
      <c r="G123" s="408"/>
      <c r="H123" s="408"/>
      <c r="I123" s="432"/>
      <c r="J123" s="432"/>
      <c r="K123" s="411">
        <f>SUM(C123:J123)</f>
        <v>1401</v>
      </c>
      <c r="L123" s="408">
        <v>0</v>
      </c>
    </row>
    <row r="124" spans="1:14" ht="14.25" thickTop="1" thickBot="1" x14ac:dyDescent="0.25">
      <c r="A124" s="1754" t="s">
        <v>219</v>
      </c>
      <c r="B124" s="265">
        <v>2540</v>
      </c>
      <c r="C124" s="408">
        <v>138562</v>
      </c>
      <c r="D124" s="408">
        <v>13788</v>
      </c>
      <c r="E124" s="408">
        <v>199462</v>
      </c>
      <c r="F124" s="408">
        <v>153519</v>
      </c>
      <c r="G124" s="408"/>
      <c r="H124" s="408"/>
      <c r="I124" s="432"/>
      <c r="J124" s="432"/>
      <c r="K124" s="411">
        <f>SUM(C124:J124)</f>
        <v>505331</v>
      </c>
      <c r="L124" s="408">
        <v>435000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138562</v>
      </c>
      <c r="D127" s="411">
        <f t="shared" ref="D127:L127" si="14">SUM(D122:D126)</f>
        <v>13788</v>
      </c>
      <c r="E127" s="411">
        <f t="shared" si="14"/>
        <v>200863</v>
      </c>
      <c r="F127" s="411">
        <f t="shared" si="14"/>
        <v>153519</v>
      </c>
      <c r="G127" s="411">
        <f t="shared" si="14"/>
        <v>0</v>
      </c>
      <c r="H127" s="411">
        <f t="shared" si="14"/>
        <v>0</v>
      </c>
      <c r="I127" s="411">
        <f t="shared" si="14"/>
        <v>0</v>
      </c>
      <c r="J127" s="411">
        <f t="shared" si="14"/>
        <v>0</v>
      </c>
      <c r="K127" s="411">
        <f t="shared" si="14"/>
        <v>506732</v>
      </c>
      <c r="L127" s="411">
        <f t="shared" si="14"/>
        <v>435000</v>
      </c>
    </row>
    <row r="128" spans="1:14" ht="12.75" customHeight="1" thickTop="1" x14ac:dyDescent="0.2">
      <c r="A128" s="874" t="s">
        <v>1134</v>
      </c>
      <c r="B128" s="1071" t="s">
        <v>654</v>
      </c>
      <c r="C128" s="1804">
        <v>52275</v>
      </c>
      <c r="D128" s="1804">
        <v>5823</v>
      </c>
      <c r="E128" s="1804">
        <v>36069</v>
      </c>
      <c r="F128" s="1804">
        <v>5124</v>
      </c>
      <c r="G128" s="1804"/>
      <c r="H128" s="1804"/>
      <c r="I128" s="695"/>
      <c r="J128" s="695"/>
      <c r="K128" s="426">
        <f>SUM(C128:J128)</f>
        <v>99291</v>
      </c>
      <c r="L128" s="1804"/>
    </row>
    <row r="129" spans="1:14" ht="12.75" customHeight="1" thickBot="1" x14ac:dyDescent="0.25">
      <c r="A129" s="1805" t="s">
        <v>952</v>
      </c>
      <c r="B129" s="1748" t="s">
        <v>649</v>
      </c>
      <c r="C129" s="421">
        <f>SUM(C120,C127,C128)</f>
        <v>190837</v>
      </c>
      <c r="D129" s="421">
        <f t="shared" ref="D129:L129" si="15">SUM(D120,D127,D128)</f>
        <v>19611</v>
      </c>
      <c r="E129" s="421">
        <f t="shared" si="15"/>
        <v>236932</v>
      </c>
      <c r="F129" s="421">
        <f t="shared" si="15"/>
        <v>158643</v>
      </c>
      <c r="G129" s="421">
        <f t="shared" si="15"/>
        <v>0</v>
      </c>
      <c r="H129" s="421">
        <f t="shared" si="15"/>
        <v>0</v>
      </c>
      <c r="I129" s="421">
        <f t="shared" si="15"/>
        <v>0</v>
      </c>
      <c r="J129" s="421">
        <f t="shared" si="15"/>
        <v>0</v>
      </c>
      <c r="K129" s="421">
        <f t="shared" si="15"/>
        <v>606023</v>
      </c>
      <c r="L129" s="421">
        <f t="shared" si="15"/>
        <v>435000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190837</v>
      </c>
      <c r="D150" s="411">
        <f t="shared" ref="D150:K150" si="16">SUM(D129,D130,D138,D148,D149)</f>
        <v>19611</v>
      </c>
      <c r="E150" s="411">
        <f t="shared" si="16"/>
        <v>236932</v>
      </c>
      <c r="F150" s="411">
        <f t="shared" si="16"/>
        <v>158643</v>
      </c>
      <c r="G150" s="411">
        <f t="shared" si="16"/>
        <v>0</v>
      </c>
      <c r="H150" s="411">
        <f t="shared" si="16"/>
        <v>0</v>
      </c>
      <c r="I150" s="411">
        <f t="shared" si="16"/>
        <v>0</v>
      </c>
      <c r="J150" s="411">
        <f t="shared" si="16"/>
        <v>0</v>
      </c>
      <c r="K150" s="411">
        <f t="shared" si="16"/>
        <v>606023</v>
      </c>
      <c r="L150" s="411">
        <f>SUM(L129,L130,L138,L148,L149)</f>
        <v>435000</v>
      </c>
    </row>
    <row r="151" spans="1:14" ht="12.75" customHeight="1" thickTop="1" x14ac:dyDescent="0.2">
      <c r="A151" s="2288" t="s">
        <v>1378</v>
      </c>
      <c r="B151" s="2289"/>
      <c r="C151" s="412"/>
      <c r="D151" s="412"/>
      <c r="E151" s="412"/>
      <c r="F151" s="412"/>
      <c r="G151" s="412"/>
      <c r="H151" s="412"/>
      <c r="I151" s="412"/>
      <c r="J151" s="409"/>
      <c r="K151" s="436">
        <f>'Revenues 9-14'!D275-'Expenditures 15-22'!K150</f>
        <v>-81619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39541</v>
      </c>
      <c r="I163" s="409"/>
      <c r="J163" s="409"/>
      <c r="K163" s="410">
        <f>SUM(C163:H163)</f>
        <v>39541</v>
      </c>
      <c r="L163" s="1804">
        <v>55000</v>
      </c>
    </row>
    <row r="164" spans="1:14" ht="33.75" customHeight="1" x14ac:dyDescent="0.2">
      <c r="A164" s="1774" t="s">
        <v>290</v>
      </c>
      <c r="B164" s="532" t="s">
        <v>32</v>
      </c>
      <c r="C164" s="409"/>
      <c r="D164" s="409"/>
      <c r="E164" s="409"/>
      <c r="F164" s="409"/>
      <c r="G164" s="409"/>
      <c r="H164" s="1807">
        <v>365000</v>
      </c>
      <c r="I164" s="409"/>
      <c r="J164" s="409"/>
      <c r="K164" s="410">
        <f>SUM(C164:J164)</f>
        <v>365000</v>
      </c>
      <c r="L164" s="1807">
        <v>350000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405041</v>
      </c>
      <c r="I166" s="433"/>
      <c r="J166" s="409"/>
      <c r="K166" s="421">
        <f>SUM(K162,K163,K164,K165)</f>
        <v>405041</v>
      </c>
      <c r="L166" s="421">
        <f>SUM(L162,L163,L164,L165)</f>
        <v>405500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405041</v>
      </c>
      <c r="I168" s="433"/>
      <c r="J168" s="409"/>
      <c r="K168" s="421">
        <f>SUM(K154,K166,K167)</f>
        <v>405041</v>
      </c>
      <c r="L168" s="421">
        <f>SUM(L154,L166,L167)</f>
        <v>405500</v>
      </c>
    </row>
    <row r="169" spans="1:14" ht="23.25" thickTop="1" x14ac:dyDescent="0.2">
      <c r="A169" s="1766" t="s">
        <v>1155</v>
      </c>
      <c r="B169" s="463"/>
      <c r="C169" s="409"/>
      <c r="D169" s="409"/>
      <c r="E169" s="409"/>
      <c r="F169" s="409"/>
      <c r="G169" s="409"/>
      <c r="H169" s="412"/>
      <c r="I169" s="409"/>
      <c r="J169" s="409"/>
      <c r="K169" s="436">
        <f>'Revenues 9-14'!E275-'Expenditures 15-22'!K168</f>
        <v>13113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212258</v>
      </c>
      <c r="D176" s="408">
        <v>42361</v>
      </c>
      <c r="E176" s="408">
        <v>173000</v>
      </c>
      <c r="F176" s="408">
        <v>24425</v>
      </c>
      <c r="G176" s="408"/>
      <c r="H176" s="408">
        <v>32</v>
      </c>
      <c r="I176" s="432"/>
      <c r="J176" s="432"/>
      <c r="K176" s="410">
        <f>SUM(C176:J176)</f>
        <v>452076</v>
      </c>
      <c r="L176" s="408">
        <v>497000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212258</v>
      </c>
      <c r="D178" s="421">
        <f t="shared" ref="D178:J178" si="17">SUM(D174,D176,D177)</f>
        <v>42361</v>
      </c>
      <c r="E178" s="421">
        <f t="shared" si="17"/>
        <v>173000</v>
      </c>
      <c r="F178" s="421">
        <f t="shared" si="17"/>
        <v>24425</v>
      </c>
      <c r="G178" s="421">
        <f t="shared" si="17"/>
        <v>0</v>
      </c>
      <c r="H178" s="421">
        <f t="shared" si="17"/>
        <v>32</v>
      </c>
      <c r="I178" s="421">
        <f t="shared" si="17"/>
        <v>0</v>
      </c>
      <c r="J178" s="421">
        <f t="shared" si="17"/>
        <v>0</v>
      </c>
      <c r="K178" s="421">
        <f>SUM(K174,K176,K177)</f>
        <v>452076</v>
      </c>
      <c r="L178" s="421">
        <f>SUM(L174, L176:L177)</f>
        <v>497000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212258</v>
      </c>
      <c r="D204" s="411">
        <f>SUM(D178,D179)</f>
        <v>42361</v>
      </c>
      <c r="E204" s="411">
        <f>SUM(E178,E179,E190)</f>
        <v>173000</v>
      </c>
      <c r="F204" s="411">
        <f>SUM(F178,F179)</f>
        <v>24425</v>
      </c>
      <c r="G204" s="411">
        <f>SUM(G178,G179)</f>
        <v>0</v>
      </c>
      <c r="H204" s="411">
        <f>SUM(H178,H179,H190,H202,H203)</f>
        <v>32</v>
      </c>
      <c r="I204" s="411">
        <f>SUM(I178,I179)</f>
        <v>0</v>
      </c>
      <c r="J204" s="411">
        <f>SUM(J178,J179)</f>
        <v>0</v>
      </c>
      <c r="K204" s="410">
        <f>SUM(K178,K179,K190,K202,K203)</f>
        <v>452076</v>
      </c>
      <c r="L204" s="411">
        <f>SUM(L178,L179,L190,L202,L203)</f>
        <v>497000</v>
      </c>
    </row>
    <row r="205" spans="1:14" ht="23.25" thickTop="1" x14ac:dyDescent="0.2">
      <c r="A205" s="1766" t="s">
        <v>1155</v>
      </c>
      <c r="B205" s="463"/>
      <c r="C205" s="412"/>
      <c r="D205" s="412"/>
      <c r="E205" s="412"/>
      <c r="F205" s="412"/>
      <c r="G205" s="412"/>
      <c r="H205" s="412"/>
      <c r="I205" s="409"/>
      <c r="J205" s="409"/>
      <c r="K205" s="436">
        <f>'Revenues 9-14'!F275-'Expenditures 15-22'!K204</f>
        <v>129924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16783</v>
      </c>
      <c r="E209" s="409"/>
      <c r="F209" s="409"/>
      <c r="G209" s="409"/>
      <c r="H209" s="409"/>
      <c r="I209" s="409"/>
      <c r="J209" s="409"/>
      <c r="K209" s="410">
        <f>D209</f>
        <v>16783</v>
      </c>
      <c r="L209" s="408">
        <v>18000</v>
      </c>
    </row>
    <row r="210" spans="1:12" x14ac:dyDescent="0.2">
      <c r="A210" s="1754" t="s">
        <v>170</v>
      </c>
      <c r="B210" s="265" t="s">
        <v>1121</v>
      </c>
      <c r="C210" s="409"/>
      <c r="D210" s="432">
        <v>5893</v>
      </c>
      <c r="E210" s="409"/>
      <c r="F210" s="409"/>
      <c r="G210" s="409"/>
      <c r="H210" s="409"/>
      <c r="I210" s="409"/>
      <c r="J210" s="409"/>
      <c r="K210" s="410">
        <f t="shared" ref="K210:K222" si="19">D210</f>
        <v>5893</v>
      </c>
      <c r="L210" s="408">
        <v>6000</v>
      </c>
    </row>
    <row r="211" spans="1:12" x14ac:dyDescent="0.2">
      <c r="A211" s="1754" t="s">
        <v>171</v>
      </c>
      <c r="B211" s="265">
        <v>1200</v>
      </c>
      <c r="C211" s="409"/>
      <c r="D211" s="408">
        <v>27703</v>
      </c>
      <c r="E211" s="409"/>
      <c r="F211" s="409"/>
      <c r="G211" s="409"/>
      <c r="H211" s="409"/>
      <c r="I211" s="409"/>
      <c r="J211" s="409"/>
      <c r="K211" s="410">
        <f t="shared" si="19"/>
        <v>27703</v>
      </c>
      <c r="L211" s="408">
        <v>30000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123</v>
      </c>
      <c r="E213" s="409"/>
      <c r="F213" s="409"/>
      <c r="G213" s="409"/>
      <c r="H213" s="409"/>
      <c r="I213" s="409"/>
      <c r="J213" s="409"/>
      <c r="K213" s="410">
        <f t="shared" si="19"/>
        <v>123</v>
      </c>
      <c r="L213" s="408">
        <v>700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2245</v>
      </c>
      <c r="E217" s="409"/>
      <c r="F217" s="409"/>
      <c r="G217" s="409"/>
      <c r="H217" s="409"/>
      <c r="I217" s="409"/>
      <c r="J217" s="409"/>
      <c r="K217" s="410">
        <f t="shared" si="19"/>
        <v>2245</v>
      </c>
      <c r="L217" s="408">
        <v>2900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52747</v>
      </c>
      <c r="E223" s="409"/>
      <c r="F223" s="409"/>
      <c r="G223" s="409"/>
      <c r="H223" s="409"/>
      <c r="I223" s="409"/>
      <c r="J223" s="409"/>
      <c r="K223" s="411">
        <f>SUM(K209:K222)</f>
        <v>52747</v>
      </c>
      <c r="L223" s="411">
        <f>SUM(L209:L222)</f>
        <v>57600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765</v>
      </c>
      <c r="E227" s="409"/>
      <c r="F227" s="409"/>
      <c r="G227" s="409"/>
      <c r="H227" s="409"/>
      <c r="I227" s="409"/>
      <c r="J227" s="409"/>
      <c r="K227" s="410">
        <f t="shared" si="20"/>
        <v>765</v>
      </c>
      <c r="L227" s="408">
        <v>750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765</v>
      </c>
      <c r="E232" s="409"/>
      <c r="F232" s="409"/>
      <c r="G232" s="409"/>
      <c r="H232" s="409"/>
      <c r="I232" s="409"/>
      <c r="J232" s="409"/>
      <c r="K232" s="411">
        <f>SUM(K226:K231)</f>
        <v>765</v>
      </c>
      <c r="L232" s="411">
        <f>SUM(L226:L231)</f>
        <v>750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38</v>
      </c>
      <c r="E239" s="409"/>
      <c r="F239" s="409"/>
      <c r="G239" s="409"/>
      <c r="H239" s="409"/>
      <c r="I239" s="409"/>
      <c r="J239" s="409"/>
      <c r="K239" s="416">
        <f>D239</f>
        <v>38</v>
      </c>
      <c r="L239" s="414">
        <v>50</v>
      </c>
    </row>
    <row r="240" spans="1:12" x14ac:dyDescent="0.2">
      <c r="A240" s="1754" t="s">
        <v>959</v>
      </c>
      <c r="B240" s="265">
        <v>2320</v>
      </c>
      <c r="C240" s="409"/>
      <c r="D240" s="408">
        <v>838</v>
      </c>
      <c r="E240" s="409"/>
      <c r="F240" s="409"/>
      <c r="G240" s="409"/>
      <c r="H240" s="409"/>
      <c r="I240" s="409"/>
      <c r="J240" s="409"/>
      <c r="K240" s="416">
        <f t="shared" ref="K240:K250" si="21">D240</f>
        <v>838</v>
      </c>
      <c r="L240" s="408">
        <v>900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9390</v>
      </c>
      <c r="E246" s="409"/>
      <c r="F246" s="409"/>
      <c r="G246" s="409"/>
      <c r="H246" s="409"/>
      <c r="I246" s="409"/>
      <c r="J246" s="409"/>
      <c r="K246" s="416">
        <f t="shared" si="21"/>
        <v>9390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10266</v>
      </c>
      <c r="E251" s="409"/>
      <c r="F251" s="409"/>
      <c r="G251" s="409"/>
      <c r="H251" s="409"/>
      <c r="I251" s="409"/>
      <c r="J251" s="409"/>
      <c r="K251" s="411">
        <f>SUM(K239:K250)</f>
        <v>10266</v>
      </c>
      <c r="L251" s="411">
        <f>SUM(L239:L250)</f>
        <v>950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11978</v>
      </c>
      <c r="E253" s="409"/>
      <c r="F253" s="409"/>
      <c r="G253" s="409"/>
      <c r="H253" s="409"/>
      <c r="I253" s="409"/>
      <c r="J253" s="409"/>
      <c r="K253" s="416">
        <f>D253</f>
        <v>11978</v>
      </c>
      <c r="L253" s="414">
        <v>12000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11978</v>
      </c>
      <c r="E255" s="409"/>
      <c r="F255" s="409"/>
      <c r="G255" s="409"/>
      <c r="H255" s="409"/>
      <c r="I255" s="409"/>
      <c r="J255" s="409"/>
      <c r="K255" s="411">
        <f>SUM(K253:K254)</f>
        <v>11978</v>
      </c>
      <c r="L255" s="411">
        <f>SUM(L253:L254)</f>
        <v>12000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4893</v>
      </c>
      <c r="E258" s="409"/>
      <c r="F258" s="409"/>
      <c r="G258" s="409"/>
      <c r="H258" s="409"/>
      <c r="I258" s="409"/>
      <c r="J258" s="409"/>
      <c r="K258" s="416">
        <f t="shared" ref="K258:K263" si="22">D258</f>
        <v>4893</v>
      </c>
      <c r="L258" s="408">
        <v>5200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16218</v>
      </c>
      <c r="E260" s="409"/>
      <c r="F260" s="409"/>
      <c r="G260" s="409"/>
      <c r="H260" s="409"/>
      <c r="I260" s="409"/>
      <c r="J260" s="409"/>
      <c r="K260" s="416">
        <f t="shared" si="22"/>
        <v>16218</v>
      </c>
      <c r="L260" s="408">
        <v>15000</v>
      </c>
    </row>
    <row r="261" spans="1:12" x14ac:dyDescent="0.2">
      <c r="A261" s="1754" t="s">
        <v>1107</v>
      </c>
      <c r="B261" s="265">
        <v>2550</v>
      </c>
      <c r="C261" s="409"/>
      <c r="D261" s="408">
        <v>17416</v>
      </c>
      <c r="E261" s="409"/>
      <c r="F261" s="409"/>
      <c r="G261" s="409"/>
      <c r="H261" s="409"/>
      <c r="I261" s="409"/>
      <c r="J261" s="409"/>
      <c r="K261" s="416">
        <f t="shared" si="22"/>
        <v>17416</v>
      </c>
      <c r="L261" s="408">
        <v>18000</v>
      </c>
    </row>
    <row r="262" spans="1:12" x14ac:dyDescent="0.2">
      <c r="A262" s="1754" t="s">
        <v>106</v>
      </c>
      <c r="B262" s="265">
        <v>2560</v>
      </c>
      <c r="C262" s="409"/>
      <c r="D262" s="408">
        <v>8918</v>
      </c>
      <c r="E262" s="409"/>
      <c r="F262" s="409"/>
      <c r="G262" s="409"/>
      <c r="H262" s="409"/>
      <c r="I262" s="409"/>
      <c r="J262" s="409"/>
      <c r="K262" s="416">
        <f t="shared" si="22"/>
        <v>8918</v>
      </c>
      <c r="L262" s="408">
        <v>8000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47445</v>
      </c>
      <c r="E264" s="409"/>
      <c r="F264" s="409"/>
      <c r="G264" s="409"/>
      <c r="H264" s="409"/>
      <c r="I264" s="409"/>
      <c r="J264" s="409"/>
      <c r="K264" s="411">
        <f>SUM(K257:K263)</f>
        <v>47445</v>
      </c>
      <c r="L264" s="411">
        <f>SUM(L257:L263)</f>
        <v>46200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7035</v>
      </c>
      <c r="E272" s="409"/>
      <c r="F272" s="409"/>
      <c r="G272" s="409"/>
      <c r="H272" s="409"/>
      <c r="I272" s="409"/>
      <c r="J272" s="409"/>
      <c r="K272" s="426">
        <f>D272</f>
        <v>7035</v>
      </c>
      <c r="L272" s="1804">
        <v>7500</v>
      </c>
    </row>
    <row r="273" spans="1:12" ht="12.75" customHeight="1" thickBot="1" x14ac:dyDescent="0.25">
      <c r="A273" s="1781" t="s">
        <v>952</v>
      </c>
      <c r="B273" s="870">
        <v>2000</v>
      </c>
      <c r="C273" s="409"/>
      <c r="D273" s="421">
        <f>SUM(D232,D237,D251,D255,D264,D271,D272)</f>
        <v>77489</v>
      </c>
      <c r="E273" s="409"/>
      <c r="F273" s="409"/>
      <c r="G273" s="409"/>
      <c r="H273" s="409"/>
      <c r="I273" s="409"/>
      <c r="J273" s="409"/>
      <c r="K273" s="421">
        <f>SUM(K232,K237,K251,K255,K264,K271,K272)</f>
        <v>77489</v>
      </c>
      <c r="L273" s="421">
        <f>SUM(L232,L237,L251,L255,L264,L271,L272)</f>
        <v>67400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130236</v>
      </c>
      <c r="E288" s="409"/>
      <c r="F288" s="409"/>
      <c r="G288" s="409"/>
      <c r="H288" s="411">
        <f>H286</f>
        <v>0</v>
      </c>
      <c r="I288" s="409"/>
      <c r="J288" s="409"/>
      <c r="K288" s="411">
        <f>SUM(K223,K273,K274,K278,K286,K287)</f>
        <v>130236</v>
      </c>
      <c r="L288" s="411">
        <f>SUM(L223,L273,L274,L278,L286,L287)</f>
        <v>125000</v>
      </c>
    </row>
    <row r="289" spans="1:14" ht="23.25" thickTop="1" x14ac:dyDescent="0.2">
      <c r="A289" s="891" t="s">
        <v>1155</v>
      </c>
      <c r="B289" s="892"/>
      <c r="C289" s="409"/>
      <c r="D289" s="412"/>
      <c r="E289" s="409"/>
      <c r="F289" s="409"/>
      <c r="G289" s="409"/>
      <c r="H289" s="437"/>
      <c r="I289" s="409"/>
      <c r="J289" s="409"/>
      <c r="K289" s="436">
        <f>'Revenues 9-14'!G275-'Expenditures 15-22'!K288</f>
        <v>13838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13744</v>
      </c>
      <c r="F294" s="408"/>
      <c r="G294" s="408"/>
      <c r="H294" s="408"/>
      <c r="I294" s="432"/>
      <c r="J294" s="432"/>
      <c r="K294" s="410">
        <f>SUM(C294:J294)</f>
        <v>13744</v>
      </c>
      <c r="L294" s="432">
        <v>25000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13744</v>
      </c>
      <c r="F296" s="421">
        <f t="shared" si="23"/>
        <v>0</v>
      </c>
      <c r="G296" s="421">
        <f t="shared" si="23"/>
        <v>0</v>
      </c>
      <c r="H296" s="421">
        <f t="shared" si="23"/>
        <v>0</v>
      </c>
      <c r="I296" s="421">
        <f t="shared" si="23"/>
        <v>0</v>
      </c>
      <c r="J296" s="421">
        <f t="shared" si="23"/>
        <v>0</v>
      </c>
      <c r="K296" s="421">
        <f t="shared" si="23"/>
        <v>13744</v>
      </c>
      <c r="L296" s="421">
        <f t="shared" si="23"/>
        <v>25000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13744</v>
      </c>
      <c r="F305" s="411">
        <f>SUM(F296)</f>
        <v>0</v>
      </c>
      <c r="G305" s="411">
        <f>SUM(G296)</f>
        <v>0</v>
      </c>
      <c r="H305" s="411">
        <f>SUM(H296,H303)</f>
        <v>0</v>
      </c>
      <c r="I305" s="411">
        <f>SUM(I296)</f>
        <v>0</v>
      </c>
      <c r="J305" s="411">
        <f>SUM(J296)</f>
        <v>0</v>
      </c>
      <c r="K305" s="411">
        <f>SUM(K296,K303,K304)</f>
        <v>13744</v>
      </c>
      <c r="L305" s="411">
        <f>SUM(L296,L303,L304)</f>
        <v>25000</v>
      </c>
    </row>
    <row r="306" spans="1:14" ht="23.25" customHeight="1" thickTop="1" x14ac:dyDescent="0.2">
      <c r="A306" s="2286" t="s">
        <v>1155</v>
      </c>
      <c r="B306" s="2287"/>
      <c r="C306" s="415"/>
      <c r="D306" s="415"/>
      <c r="E306" s="415"/>
      <c r="F306" s="415"/>
      <c r="G306" s="415"/>
      <c r="H306" s="415"/>
      <c r="I306" s="415"/>
      <c r="J306" s="415"/>
      <c r="K306" s="426">
        <f>'Revenues 9-14'!H275-'Expenditures 15-22'!K305</f>
        <v>37614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198037</v>
      </c>
      <c r="D318" s="432">
        <v>530</v>
      </c>
      <c r="E318" s="432"/>
      <c r="F318" s="432"/>
      <c r="G318" s="432"/>
      <c r="H318" s="432"/>
      <c r="I318" s="432"/>
      <c r="J318" s="432"/>
      <c r="K318" s="1051">
        <f t="shared" si="24"/>
        <v>198567</v>
      </c>
      <c r="L318" s="432">
        <v>227500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34114</v>
      </c>
      <c r="F320" s="432"/>
      <c r="G320" s="432"/>
      <c r="H320" s="432"/>
      <c r="I320" s="432"/>
      <c r="J320" s="432"/>
      <c r="K320" s="1051">
        <f t="shared" si="24"/>
        <v>34114</v>
      </c>
      <c r="L320" s="432">
        <v>25000</v>
      </c>
      <c r="M320" s="899"/>
      <c r="N320" s="899"/>
    </row>
    <row r="321" spans="1:14" s="18" customFormat="1" x14ac:dyDescent="0.2">
      <c r="A321" s="1789" t="s">
        <v>541</v>
      </c>
      <c r="B321" s="524" t="s">
        <v>1323</v>
      </c>
      <c r="C321" s="683"/>
      <c r="D321" s="683"/>
      <c r="E321" s="683">
        <v>85788</v>
      </c>
      <c r="F321" s="683"/>
      <c r="G321" s="683"/>
      <c r="H321" s="683"/>
      <c r="I321" s="683"/>
      <c r="J321" s="683"/>
      <c r="K321" s="1212">
        <f>SUM(C321:J321)</f>
        <v>85788</v>
      </c>
      <c r="L321" s="683">
        <v>84000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198037</v>
      </c>
      <c r="D323" s="1052">
        <f t="shared" ref="D323:J323" si="25">SUM(D312:D322)</f>
        <v>530</v>
      </c>
      <c r="E323" s="1052">
        <f t="shared" si="25"/>
        <v>119902</v>
      </c>
      <c r="F323" s="1052">
        <f t="shared" si="25"/>
        <v>0</v>
      </c>
      <c r="G323" s="1052">
        <f t="shared" si="25"/>
        <v>0</v>
      </c>
      <c r="H323" s="1052">
        <f t="shared" si="25"/>
        <v>0</v>
      </c>
      <c r="I323" s="1052">
        <f t="shared" si="25"/>
        <v>0</v>
      </c>
      <c r="J323" s="1052">
        <f t="shared" si="25"/>
        <v>0</v>
      </c>
      <c r="K323" s="1052">
        <f>SUM(K312:K322)</f>
        <v>318469</v>
      </c>
      <c r="L323" s="1052">
        <f>SUM(L312:L322)</f>
        <v>336500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198037</v>
      </c>
      <c r="D331" s="1052">
        <f t="shared" ref="D331:J331" si="26">SUM(D323)</f>
        <v>530</v>
      </c>
      <c r="E331" s="1052">
        <f t="shared" si="26"/>
        <v>119902</v>
      </c>
      <c r="F331" s="1052">
        <f t="shared" si="26"/>
        <v>0</v>
      </c>
      <c r="G331" s="1052">
        <f t="shared" si="26"/>
        <v>0</v>
      </c>
      <c r="H331" s="1052">
        <f>SUM(H323,H329)</f>
        <v>0</v>
      </c>
      <c r="I331" s="1052">
        <f t="shared" si="26"/>
        <v>0</v>
      </c>
      <c r="J331" s="1052">
        <f t="shared" si="26"/>
        <v>0</v>
      </c>
      <c r="K331" s="1052">
        <f>SUM(K323,K329)</f>
        <v>318469</v>
      </c>
      <c r="L331" s="421">
        <f>SUM(L323,L329,L330)</f>
        <v>336500</v>
      </c>
    </row>
    <row r="332" spans="1:14" ht="12.75" customHeight="1" thickTop="1" x14ac:dyDescent="0.2">
      <c r="A332" s="2288" t="s">
        <v>1155</v>
      </c>
      <c r="B332" s="2289"/>
      <c r="C332" s="409"/>
      <c r="D332" s="409"/>
      <c r="E332" s="409"/>
      <c r="F332" s="409"/>
      <c r="G332" s="409"/>
      <c r="H332" s="409"/>
      <c r="I332" s="409"/>
      <c r="J332" s="409"/>
      <c r="K332" s="1055">
        <f>'Revenues 9-14'!J275-'Expenditures 15-22'!K331</f>
        <v>85917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40000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40000</v>
      </c>
    </row>
    <row r="355" spans="1:14" ht="23.25" thickTop="1" x14ac:dyDescent="0.2">
      <c r="A355" s="1793" t="s">
        <v>1155</v>
      </c>
      <c r="B355" s="465"/>
      <c r="C355" s="428"/>
      <c r="D355" s="428"/>
      <c r="E355" s="415"/>
      <c r="F355" s="415"/>
      <c r="G355" s="415"/>
      <c r="H355" s="415"/>
      <c r="I355" s="415"/>
      <c r="J355" s="413"/>
      <c r="K355" s="410">
        <f>'Revenues 9-14'!K275-'Expenditures 15-22'!K354</f>
        <v>32579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1823934</v>
      </c>
      <c r="C4" s="508">
        <v>627618</v>
      </c>
      <c r="D4" s="557">
        <f>B4-C4</f>
        <v>1196316</v>
      </c>
      <c r="E4" s="508">
        <v>1864552</v>
      </c>
      <c r="F4" s="557">
        <f>E4-C4</f>
        <v>1236934</v>
      </c>
    </row>
    <row r="5" spans="1:6" ht="13.7" customHeight="1" x14ac:dyDescent="0.2">
      <c r="A5" s="541" t="s">
        <v>1016</v>
      </c>
      <c r="B5" s="556">
        <f>'Revenues 9-14'!D5</f>
        <v>488676</v>
      </c>
      <c r="C5" s="508">
        <v>168112</v>
      </c>
      <c r="D5" s="557">
        <f t="shared" ref="D5:D18" si="0">B5-C5</f>
        <v>320564</v>
      </c>
      <c r="E5" s="508">
        <v>499434</v>
      </c>
      <c r="F5" s="557">
        <f>E5-C5</f>
        <v>331322</v>
      </c>
    </row>
    <row r="6" spans="1:6" ht="13.7" customHeight="1" x14ac:dyDescent="0.2">
      <c r="A6" s="541" t="s">
        <v>472</v>
      </c>
      <c r="B6" s="556">
        <f>'Revenues 9-14'!E5</f>
        <v>418153</v>
      </c>
      <c r="C6" s="508">
        <v>149561</v>
      </c>
      <c r="D6" s="557">
        <f t="shared" si="0"/>
        <v>268592</v>
      </c>
      <c r="E6" s="508">
        <v>444323</v>
      </c>
      <c r="F6" s="557">
        <f t="shared" ref="F6:F18" si="1">E6-C6</f>
        <v>294762</v>
      </c>
    </row>
    <row r="7" spans="1:6" ht="13.7" customHeight="1" x14ac:dyDescent="0.2">
      <c r="A7" s="541" t="s">
        <v>161</v>
      </c>
      <c r="B7" s="556">
        <f>'Revenues 9-14'!F5</f>
        <v>358362</v>
      </c>
      <c r="C7" s="508">
        <v>123282</v>
      </c>
      <c r="D7" s="557">
        <f t="shared" si="0"/>
        <v>235080</v>
      </c>
      <c r="E7" s="508">
        <v>366251</v>
      </c>
      <c r="F7" s="557">
        <f t="shared" si="1"/>
        <v>242969</v>
      </c>
    </row>
    <row r="8" spans="1:6" ht="13.7" customHeight="1" x14ac:dyDescent="0.2">
      <c r="A8" s="541" t="s">
        <v>1380</v>
      </c>
      <c r="B8" s="556">
        <f>'Revenues 9-14'!G5</f>
        <v>73815</v>
      </c>
      <c r="C8" s="508">
        <v>33661</v>
      </c>
      <c r="D8" s="557">
        <f t="shared" si="0"/>
        <v>40154</v>
      </c>
      <c r="E8" s="508">
        <v>100000</v>
      </c>
      <c r="F8" s="557">
        <f t="shared" si="1"/>
        <v>66339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32579</v>
      </c>
      <c r="C10" s="508">
        <v>11207</v>
      </c>
      <c r="D10" s="557">
        <f t="shared" si="0"/>
        <v>21372</v>
      </c>
      <c r="E10" s="508">
        <v>33296</v>
      </c>
      <c r="F10" s="557">
        <f t="shared" si="1"/>
        <v>22089</v>
      </c>
    </row>
    <row r="11" spans="1:6" x14ac:dyDescent="0.2">
      <c r="A11" s="541" t="s">
        <v>470</v>
      </c>
      <c r="B11" s="556">
        <f>'Revenues 9-14'!J5</f>
        <v>400388</v>
      </c>
      <c r="C11" s="508">
        <v>131611</v>
      </c>
      <c r="D11" s="557">
        <f t="shared" si="0"/>
        <v>268777</v>
      </c>
      <c r="E11" s="508">
        <v>390997</v>
      </c>
      <c r="F11" s="557">
        <f t="shared" si="1"/>
        <v>259386</v>
      </c>
    </row>
    <row r="12" spans="1:6" ht="13.7" customHeight="1" x14ac:dyDescent="0.2">
      <c r="A12" s="541" t="s">
        <v>163</v>
      </c>
      <c r="B12" s="556">
        <f>'Revenues 9-14'!K5</f>
        <v>32579</v>
      </c>
      <c r="C12" s="508">
        <v>11207</v>
      </c>
      <c r="D12" s="557">
        <f t="shared" si="0"/>
        <v>21372</v>
      </c>
      <c r="E12" s="508">
        <v>33296</v>
      </c>
      <c r="F12" s="557">
        <f t="shared" si="1"/>
        <v>22089</v>
      </c>
    </row>
    <row r="13" spans="1:6" ht="13.7" customHeight="1" x14ac:dyDescent="0.2">
      <c r="A13" s="541" t="s">
        <v>1090</v>
      </c>
      <c r="B13" s="556">
        <f>SUM('Revenues 9-14'!C6:D6)</f>
        <v>32579</v>
      </c>
      <c r="C13" s="508">
        <v>11208</v>
      </c>
      <c r="D13" s="557">
        <f t="shared" si="0"/>
        <v>21371</v>
      </c>
      <c r="E13" s="508">
        <v>33296</v>
      </c>
      <c r="F13" s="557">
        <f t="shared" si="1"/>
        <v>22088</v>
      </c>
    </row>
    <row r="14" spans="1:6" ht="13.7" customHeight="1" x14ac:dyDescent="0.2">
      <c r="A14" s="541" t="s">
        <v>471</v>
      </c>
      <c r="B14" s="556">
        <f>SUM('Revenues 9-14'!C7:D7,'Revenues 9-14'!F7:H7)</f>
        <v>26063</v>
      </c>
      <c r="C14" s="508">
        <v>8966</v>
      </c>
      <c r="D14" s="557">
        <f t="shared" si="0"/>
        <v>17097</v>
      </c>
      <c r="E14" s="508">
        <v>26636</v>
      </c>
      <c r="F14" s="557">
        <f t="shared" si="1"/>
        <v>17670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60518</v>
      </c>
      <c r="C16" s="508">
        <v>20364</v>
      </c>
      <c r="D16" s="557">
        <f t="shared" si="0"/>
        <v>40154</v>
      </c>
      <c r="E16" s="508">
        <v>60498</v>
      </c>
      <c r="F16" s="557">
        <f t="shared" si="1"/>
        <v>40134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3747646</v>
      </c>
      <c r="C19" s="558">
        <f>SUM(C4:C18)</f>
        <v>1296797</v>
      </c>
      <c r="D19" s="558">
        <f>SUM(D4:D18)</f>
        <v>2450849</v>
      </c>
      <c r="E19" s="558">
        <f>SUM(E4:E18)</f>
        <v>3852579</v>
      </c>
      <c r="F19" s="558">
        <f>SUM(F4:F18)</f>
        <v>2555782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C9" sqref="C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v>500000</v>
      </c>
      <c r="D6" s="508"/>
      <c r="E6" s="1546">
        <v>500000</v>
      </c>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500000</v>
      </c>
      <c r="D15" s="1545">
        <f>SUM(D6:D14)</f>
        <v>0</v>
      </c>
      <c r="E15" s="1545">
        <f>SUM(E6:E14)</f>
        <v>500000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38749</v>
      </c>
      <c r="C31" s="1092">
        <v>3265000</v>
      </c>
      <c r="D31" s="1551" t="s">
        <v>2117</v>
      </c>
      <c r="E31" s="1092">
        <v>1150000</v>
      </c>
      <c r="F31" s="1092"/>
      <c r="G31" s="1092"/>
      <c r="H31" s="1092">
        <v>365000</v>
      </c>
      <c r="I31" s="1093">
        <f>((E31+F31)-H31)+G31</f>
        <v>785000</v>
      </c>
      <c r="J31" s="1092">
        <v>644775</v>
      </c>
      <c r="K31" s="117"/>
    </row>
    <row r="32" spans="1:11" ht="12" customHeight="1" x14ac:dyDescent="0.2">
      <c r="A32" s="1094" t="s">
        <v>2118</v>
      </c>
      <c r="B32" s="650">
        <v>42822</v>
      </c>
      <c r="C32" s="1092">
        <v>950000</v>
      </c>
      <c r="D32" s="1551">
        <v>1</v>
      </c>
      <c r="E32" s="1092"/>
      <c r="F32" s="1092">
        <v>950000</v>
      </c>
      <c r="G32" s="1092"/>
      <c r="H32" s="1092"/>
      <c r="I32" s="1093">
        <f>((E32+F32)-H32)+G32</f>
        <v>950000</v>
      </c>
      <c r="J32" s="1092">
        <v>950000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4215000</v>
      </c>
      <c r="D49" s="1550"/>
      <c r="E49" s="1093">
        <f t="shared" ref="E49:J49" si="2">SUM(E31:E48)</f>
        <v>1150000</v>
      </c>
      <c r="F49" s="1093">
        <f t="shared" si="2"/>
        <v>950000</v>
      </c>
      <c r="G49" s="1093">
        <f t="shared" si="2"/>
        <v>0</v>
      </c>
      <c r="H49" s="1093">
        <f t="shared" si="2"/>
        <v>365000</v>
      </c>
      <c r="I49" s="1093">
        <f t="shared" si="2"/>
        <v>1735000</v>
      </c>
      <c r="J49" s="1093">
        <f t="shared" si="2"/>
        <v>1594775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 sqref="F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v>90861</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26063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1300</v>
      </c>
    </row>
    <row r="8" spans="1:11" x14ac:dyDescent="0.2">
      <c r="A8" s="643" t="s">
        <v>401</v>
      </c>
      <c r="B8" s="1831"/>
      <c r="C8" s="1831"/>
      <c r="D8" s="1831"/>
      <c r="E8" s="1832"/>
      <c r="F8" s="1139" t="s">
        <v>995</v>
      </c>
      <c r="G8" s="564"/>
      <c r="H8" s="564"/>
      <c r="I8" s="564"/>
      <c r="J8" s="1205">
        <v>51358</v>
      </c>
      <c r="K8" s="1183"/>
    </row>
    <row r="9" spans="1:11" x14ac:dyDescent="0.2">
      <c r="A9" s="643" t="s">
        <v>144</v>
      </c>
      <c r="B9" s="1831"/>
      <c r="C9" s="1831"/>
      <c r="D9" s="1831"/>
      <c r="E9" s="1832"/>
      <c r="F9" s="255" t="s">
        <v>997</v>
      </c>
      <c r="G9" s="564"/>
      <c r="H9" s="565"/>
      <c r="I9" s="565"/>
      <c r="J9" s="1203"/>
      <c r="K9" s="1205">
        <v>4407</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26063</v>
      </c>
      <c r="I12" s="560">
        <f>SUM(I5:I11)</f>
        <v>0</v>
      </c>
      <c r="J12" s="560">
        <f>SUM(J5:J11)</f>
        <v>51358</v>
      </c>
      <c r="K12" s="560">
        <f>SUM(K5:K11)</f>
        <v>5707</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26063</v>
      </c>
      <c r="I14" s="565"/>
      <c r="J14" s="1173"/>
      <c r="K14" s="1205">
        <v>5707</v>
      </c>
    </row>
    <row r="15" spans="1:11" x14ac:dyDescent="0.2">
      <c r="A15" s="2378" t="s">
        <v>5</v>
      </c>
      <c r="B15" s="2378"/>
      <c r="C15" s="2378"/>
      <c r="D15" s="2378"/>
      <c r="E15" s="2379"/>
      <c r="F15" s="256" t="s">
        <v>999</v>
      </c>
      <c r="G15" s="565"/>
      <c r="H15" s="559"/>
      <c r="I15" s="559"/>
      <c r="J15" s="1205">
        <v>13744</v>
      </c>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26063</v>
      </c>
      <c r="I23" s="560">
        <f>SUM(I14:I16,I21,I22)</f>
        <v>0</v>
      </c>
      <c r="J23" s="560">
        <f>SUM(J14:J16,J21,J22)</f>
        <v>13744</v>
      </c>
      <c r="K23" s="560">
        <f>SUM(K14:K16,K21,K22)</f>
        <v>5707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128475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128475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26900</v>
      </c>
      <c r="D5" s="634"/>
      <c r="E5" s="634"/>
      <c r="F5" s="1057">
        <f>(C5+D5)-E5</f>
        <v>26900</v>
      </c>
      <c r="G5" s="630"/>
      <c r="H5" s="636"/>
      <c r="I5" s="636"/>
      <c r="J5" s="636"/>
      <c r="K5" s="641"/>
      <c r="L5" s="1056">
        <f>F5-K5</f>
        <v>26900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7530944</v>
      </c>
      <c r="D8" s="635"/>
      <c r="E8" s="635"/>
      <c r="F8" s="1057">
        <f>(C8+D8)-E8</f>
        <v>7530944</v>
      </c>
      <c r="G8" s="631">
        <v>50</v>
      </c>
      <c r="H8" s="571">
        <v>3870401</v>
      </c>
      <c r="I8" s="571">
        <v>150619</v>
      </c>
      <c r="J8" s="571"/>
      <c r="K8" s="1056">
        <f>(H8+I8)-J8</f>
        <v>4021020</v>
      </c>
      <c r="L8" s="1056">
        <f>F8-K8</f>
        <v>3509924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3225295</v>
      </c>
      <c r="D10" s="1058"/>
      <c r="E10" s="1058"/>
      <c r="F10" s="1059">
        <f>(C10+D10)-E10</f>
        <v>3225295</v>
      </c>
      <c r="G10" s="631">
        <v>20</v>
      </c>
      <c r="H10" s="1060">
        <v>911994</v>
      </c>
      <c r="I10" s="1060">
        <v>159675</v>
      </c>
      <c r="J10" s="1060"/>
      <c r="K10" s="1056">
        <f>(H10+I10)-J10</f>
        <v>1071669</v>
      </c>
      <c r="L10" s="1056">
        <f>F10-K10</f>
        <v>2153626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1853383</v>
      </c>
      <c r="D12" s="635">
        <v>1749</v>
      </c>
      <c r="E12" s="635"/>
      <c r="F12" s="1057">
        <f>(C12+D12)-E12</f>
        <v>1855132</v>
      </c>
      <c r="G12" s="631">
        <v>10</v>
      </c>
      <c r="H12" s="571">
        <v>1768742</v>
      </c>
      <c r="I12" s="571">
        <v>17523</v>
      </c>
      <c r="J12" s="571"/>
      <c r="K12" s="1056">
        <f>(H12+I12)-J12</f>
        <v>1786265</v>
      </c>
      <c r="L12" s="1056">
        <f>F12-K12</f>
        <v>68867</v>
      </c>
    </row>
    <row r="13" spans="1:14" ht="14.25" thickTop="1" thickBot="1" x14ac:dyDescent="0.25">
      <c r="A13" s="646" t="s">
        <v>1312</v>
      </c>
      <c r="B13" s="284">
        <v>252</v>
      </c>
      <c r="C13" s="635">
        <v>791484</v>
      </c>
      <c r="D13" s="635"/>
      <c r="E13" s="635"/>
      <c r="F13" s="1057">
        <f>(C13+D13)-E13</f>
        <v>791484</v>
      </c>
      <c r="G13" s="631">
        <v>5</v>
      </c>
      <c r="H13" s="571">
        <v>198118</v>
      </c>
      <c r="I13" s="571">
        <v>142282</v>
      </c>
      <c r="J13" s="571"/>
      <c r="K13" s="1056">
        <f>(H13+I13)-J13</f>
        <v>340400</v>
      </c>
      <c r="L13" s="1056">
        <f>F13-K13</f>
        <v>451084</v>
      </c>
    </row>
    <row r="14" spans="1:14" ht="14.25" thickTop="1" thickBot="1" x14ac:dyDescent="0.25">
      <c r="A14" s="646" t="s">
        <v>1313</v>
      </c>
      <c r="B14" s="284">
        <v>253</v>
      </c>
      <c r="C14" s="571">
        <v>14315</v>
      </c>
      <c r="D14" s="571"/>
      <c r="E14" s="571"/>
      <c r="F14" s="1057">
        <f>(C14+D14)-E14</f>
        <v>14315</v>
      </c>
      <c r="G14" s="631">
        <v>3</v>
      </c>
      <c r="H14" s="571">
        <v>9544</v>
      </c>
      <c r="I14" s="571">
        <v>4771</v>
      </c>
      <c r="J14" s="571"/>
      <c r="K14" s="1056">
        <f>(H14+I14)-J14</f>
        <v>14315</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13442321</v>
      </c>
      <c r="D16" s="637">
        <f>SUM(D3,D5:D6,D8:D10,D12:D15)</f>
        <v>1749</v>
      </c>
      <c r="E16" s="637">
        <f>SUM(E3,E5:E6,E8:E10,E12:E15)</f>
        <v>0</v>
      </c>
      <c r="F16" s="637">
        <f>SUM(F3,F5:F6,F8:F10,F12:F15)</f>
        <v>13444070</v>
      </c>
      <c r="G16" s="631"/>
      <c r="H16" s="637">
        <f>SUM(H3,H6,H8:H10,H12:H14,)</f>
        <v>6758799</v>
      </c>
      <c r="I16" s="637">
        <f>SUM(I3,I6,I8:I10,I12:I14,)</f>
        <v>474870</v>
      </c>
      <c r="J16" s="637">
        <f>SUM(J3,J6,J8:J10,J12:J14,)</f>
        <v>0</v>
      </c>
      <c r="K16" s="1057">
        <f>(H16+I16)-J16</f>
        <v>7233669</v>
      </c>
      <c r="L16" s="1057">
        <f>F16-K16</f>
        <v>6210401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474870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9" sqref="C9"/>
      <selection pane="bottomLeft" activeCell="C9" sqref="C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3634198</v>
      </c>
      <c r="G8" s="355"/>
    </row>
    <row r="9" spans="1:7" ht="12" customHeight="1" x14ac:dyDescent="0.2">
      <c r="A9" s="357" t="s">
        <v>528</v>
      </c>
      <c r="B9" s="934" t="s">
        <v>1804</v>
      </c>
      <c r="C9" s="356"/>
      <c r="D9" s="357" t="s">
        <v>580</v>
      </c>
      <c r="E9" s="575"/>
      <c r="F9" s="936">
        <f>'Expenditures 15-22'!K150</f>
        <v>606023</v>
      </c>
      <c r="G9" s="937"/>
    </row>
    <row r="10" spans="1:7" ht="12" customHeight="1" x14ac:dyDescent="0.2">
      <c r="A10" s="357" t="s">
        <v>578</v>
      </c>
      <c r="B10" s="934" t="s">
        <v>1805</v>
      </c>
      <c r="C10" s="356"/>
      <c r="D10" s="357" t="s">
        <v>580</v>
      </c>
      <c r="E10" s="575"/>
      <c r="F10" s="936">
        <f>'Expenditures 15-22'!K168</f>
        <v>405041</v>
      </c>
      <c r="G10" s="937"/>
    </row>
    <row r="11" spans="1:7" ht="12" customHeight="1" x14ac:dyDescent="0.2">
      <c r="A11" s="357" t="s">
        <v>529</v>
      </c>
      <c r="B11" s="934" t="s">
        <v>1806</v>
      </c>
      <c r="C11" s="356"/>
      <c r="D11" s="357" t="s">
        <v>580</v>
      </c>
      <c r="E11" s="575"/>
      <c r="F11" s="936">
        <f>'Expenditures 15-22'!K204</f>
        <v>452076</v>
      </c>
      <c r="G11" s="937"/>
    </row>
    <row r="12" spans="1:7" ht="12" customHeight="1" x14ac:dyDescent="0.2">
      <c r="A12" s="357" t="s">
        <v>530</v>
      </c>
      <c r="B12" s="934" t="s">
        <v>1807</v>
      </c>
      <c r="C12" s="356"/>
      <c r="D12" s="357" t="s">
        <v>580</v>
      </c>
      <c r="E12" s="575"/>
      <c r="F12" s="936">
        <f>'Expenditures 15-22'!K288</f>
        <v>130236</v>
      </c>
      <c r="G12" s="937"/>
    </row>
    <row r="13" spans="1:7" ht="12" customHeight="1" x14ac:dyDescent="0.2">
      <c r="A13" s="357" t="s">
        <v>112</v>
      </c>
      <c r="B13" s="934" t="s">
        <v>1808</v>
      </c>
      <c r="C13" s="356"/>
      <c r="D13" s="357" t="s">
        <v>580</v>
      </c>
      <c r="E13" s="575"/>
      <c r="F13" s="936">
        <f>'Expenditures 15-22'!K331</f>
        <v>318469</v>
      </c>
      <c r="G13" s="938"/>
    </row>
    <row r="14" spans="1:7" ht="12" customHeight="1" thickBot="1" x14ac:dyDescent="0.25">
      <c r="A14" s="939"/>
      <c r="B14" s="576"/>
      <c r="C14" s="577"/>
      <c r="D14" s="994" t="s">
        <v>580</v>
      </c>
      <c r="E14" s="588" t="s">
        <v>1112</v>
      </c>
      <c r="F14" s="940">
        <f>SUM(F8:F13)</f>
        <v>5546043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131948</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165618</v>
      </c>
      <c r="G53" s="355"/>
    </row>
    <row r="54" spans="1:7" ht="12" customHeight="1" x14ac:dyDescent="0.2">
      <c r="A54" s="357" t="s">
        <v>527</v>
      </c>
      <c r="B54" s="357" t="s">
        <v>1816</v>
      </c>
      <c r="C54" s="955" t="s">
        <v>1138</v>
      </c>
      <c r="D54" s="951" t="s">
        <v>1278</v>
      </c>
      <c r="E54" s="575"/>
      <c r="F54" s="1098">
        <f>'Expenditures 15-22'!G114</f>
        <v>1749</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365000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5893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670208</v>
      </c>
      <c r="G75" s="355"/>
    </row>
    <row r="76" spans="1:8" s="961" customFormat="1" ht="12" customHeight="1" thickTop="1" thickBot="1" x14ac:dyDescent="0.25">
      <c r="A76" s="581"/>
      <c r="B76" s="579"/>
      <c r="C76" s="580"/>
      <c r="D76" s="960" t="s">
        <v>1791</v>
      </c>
      <c r="E76" s="591"/>
      <c r="F76" s="1104">
        <f>(F14-F75)</f>
        <v>4875835</v>
      </c>
      <c r="G76" s="357"/>
    </row>
    <row r="77" spans="1:8" s="961" customFormat="1" ht="12" customHeight="1" thickTop="1" x14ac:dyDescent="0.2">
      <c r="A77" s="582"/>
      <c r="B77" s="579"/>
      <c r="C77" s="580"/>
      <c r="D77" s="960" t="s">
        <v>2028</v>
      </c>
      <c r="E77" s="591"/>
      <c r="F77" s="1566">
        <v>371.3</v>
      </c>
      <c r="G77" s="358"/>
      <c r="H77" s="357"/>
    </row>
    <row r="78" spans="1:8" s="961" customFormat="1" ht="12" customHeight="1" thickBot="1" x14ac:dyDescent="0.25">
      <c r="A78" s="583"/>
      <c r="B78" s="579"/>
      <c r="C78" s="580"/>
      <c r="D78" s="960" t="s">
        <v>1858</v>
      </c>
      <c r="E78" s="591" t="s">
        <v>1112</v>
      </c>
      <c r="F78" s="1105">
        <f>IF(F77&gt;0,F76/F77," Complete Line 77")</f>
        <v>13131.793697818475</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49573</v>
      </c>
      <c r="G93" s="969"/>
    </row>
    <row r="94" spans="1:7" ht="12" customHeight="1" x14ac:dyDescent="0.2">
      <c r="A94" s="970" t="s">
        <v>146</v>
      </c>
      <c r="B94" s="970" t="s">
        <v>182</v>
      </c>
      <c r="C94" s="967">
        <v>1700</v>
      </c>
      <c r="D94" s="976" t="str">
        <f>'Revenues 9-14'!A82</f>
        <v>Total District/School Activity Income</v>
      </c>
      <c r="E94" s="383"/>
      <c r="F94" s="1063">
        <f>SUM('Revenues 9-14'!C82,'Revenues 9-14'!D82)</f>
        <v>13946</v>
      </c>
      <c r="G94" s="969"/>
    </row>
    <row r="95" spans="1:7" ht="12" customHeight="1" x14ac:dyDescent="0.2">
      <c r="A95" s="970" t="s">
        <v>527</v>
      </c>
      <c r="B95" s="970" t="s">
        <v>183</v>
      </c>
      <c r="C95" s="967">
        <f>'Revenues 9-14'!B84</f>
        <v>1811</v>
      </c>
      <c r="D95" s="968" t="str">
        <f>'Revenues 9-14'!A84</f>
        <v>Rentals - Regular Textbooks</v>
      </c>
      <c r="E95" s="383"/>
      <c r="F95" s="1063">
        <f>'Revenues 9-14'!C84</f>
        <v>19262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115243</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3031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1117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4407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215965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217788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85388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17622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954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744296</v>
      </c>
    </row>
    <row r="176" spans="1:7" ht="12" customHeight="1" x14ac:dyDescent="0.2">
      <c r="A176" s="584"/>
      <c r="B176" s="585"/>
      <c r="C176" s="586"/>
      <c r="D176" s="992" t="s">
        <v>1855</v>
      </c>
      <c r="E176" s="1046"/>
      <c r="F176" s="1108">
        <f>'PCTC-OEPP 28-29'!F76-F175</f>
        <v>4131539</v>
      </c>
    </row>
    <row r="177" spans="1:7" ht="12" customHeight="1" x14ac:dyDescent="0.2">
      <c r="A177" s="584"/>
      <c r="B177" s="585"/>
      <c r="C177" s="586"/>
      <c r="D177" s="992" t="s">
        <v>2012</v>
      </c>
      <c r="E177" s="1046"/>
      <c r="F177" s="1108">
        <f>'Cap Outlay Deprec 27'!I18</f>
        <v>474870</v>
      </c>
    </row>
    <row r="178" spans="1:7" ht="12" customHeight="1" x14ac:dyDescent="0.2">
      <c r="A178" s="584"/>
      <c r="B178" s="585"/>
      <c r="C178" s="586"/>
      <c r="D178" s="992" t="s">
        <v>1857</v>
      </c>
      <c r="E178" s="1046"/>
      <c r="F178" s="1108">
        <f>F176+F177</f>
        <v>4606409</v>
      </c>
    </row>
    <row r="179" spans="1:7" ht="12" customHeight="1" x14ac:dyDescent="0.2">
      <c r="A179" s="584"/>
      <c r="B179" s="587"/>
      <c r="C179" s="586"/>
      <c r="D179" s="992" t="s">
        <v>2013</v>
      </c>
      <c r="E179" s="1046"/>
      <c r="F179" s="1109">
        <f>'PCTC-OEPP 28-29'!F77</f>
        <v>371.3</v>
      </c>
      <c r="G179" s="68"/>
    </row>
    <row r="180" spans="1:7" ht="12" customHeight="1" thickBot="1" x14ac:dyDescent="0.25">
      <c r="A180" s="584"/>
      <c r="B180" s="587"/>
      <c r="C180" s="586"/>
      <c r="D180" s="992" t="s">
        <v>1934</v>
      </c>
      <c r="E180" s="1046" t="s">
        <v>1935</v>
      </c>
      <c r="F180" s="1110">
        <f>F178/F179</f>
        <v>12406.164826286022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152782</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2758879</v>
      </c>
      <c r="F19" s="763"/>
      <c r="G19" s="765">
        <f>'Expenditures 15-22'!K33-SUM('Expenditures 15-22'!G33,'Expenditures 15-22'!I33)+'Expenditures 15-22'!D223</f>
        <v>2758879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65724</v>
      </c>
      <c r="F21" s="763"/>
      <c r="G21" s="765">
        <f>'Expenditures 15-22'!K42-SUM('Expenditures 15-22'!G42,'Expenditures 15-22'!I42)+'Expenditures 15-22'!K120-SUM('Expenditures 15-22'!G120,'Expenditures 15-22'!I120)+'Expenditures 15-22'!K174-SUM('Expenditures 15-22'!G174,'Expenditures 15-22'!I174)+'Expenditures 15-22'!D232</f>
        <v>65724</v>
      </c>
      <c r="H21" s="285"/>
      <c r="I21" s="215"/>
    </row>
    <row r="22" spans="1:9" s="2" customFormat="1" ht="12" customHeight="1" x14ac:dyDescent="0.2">
      <c r="A22" s="762" t="s">
        <v>644</v>
      </c>
      <c r="B22" s="758"/>
      <c r="C22" s="757">
        <v>2200</v>
      </c>
      <c r="D22" s="763"/>
      <c r="E22" s="764">
        <f>'Expenditures 15-22'!K47-SUM('Expenditures 15-22'!G47,'Expenditures 15-22'!I47)+'Expenditures 15-22'!D237</f>
        <v>11673</v>
      </c>
      <c r="F22" s="763"/>
      <c r="G22" s="765">
        <f>'Expenditures 15-22'!K47-SUM('Expenditures 15-22'!G47,'Expenditures 15-22'!I47)+'Expenditures 15-22'!D237</f>
        <v>11673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437047</v>
      </c>
      <c r="F23" s="763"/>
      <c r="G23" s="764">
        <f>'Expenditures 15-22'!K53-SUM('Expenditures 15-22'!G53,'Expenditures 15-22'!I53)+'Expenditures 15-22'!D251+'Expenditures 15-22'!K323-SUM('Expenditures 15-22'!G323,'Expenditures 15-22'!I323)</f>
        <v>437047</v>
      </c>
      <c r="H23" s="285"/>
      <c r="I23" s="215"/>
    </row>
    <row r="24" spans="1:9" s="2" customFormat="1" ht="12" customHeight="1" x14ac:dyDescent="0.2">
      <c r="A24" s="762" t="s">
        <v>646</v>
      </c>
      <c r="B24" s="758"/>
      <c r="C24" s="757">
        <v>2400</v>
      </c>
      <c r="D24" s="763"/>
      <c r="E24" s="764">
        <f>'Expenditures 15-22'!K57-SUM('Expenditures 15-22'!G57,'Expenditures 15-22'!I57)+'Expenditures 15-22'!D255</f>
        <v>296888</v>
      </c>
      <c r="F24" s="763"/>
      <c r="G24" s="765">
        <f>'Expenditures 15-22'!K57-SUM('Expenditures 15-22'!G57,'Expenditures 15-22'!I57)+'Expenditures 15-22'!D255</f>
        <v>296888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55028</v>
      </c>
      <c r="E27" s="764">
        <f>E8</f>
        <v>0</v>
      </c>
      <c r="F27" s="764">
        <f>'Expenditures 15-22'!K60-SUM('Expenditures 15-22'!G60,'Expenditures 15-22'!I60)+'Expenditures 15-22'!D258-E8</f>
        <v>55028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521549</v>
      </c>
      <c r="F28" s="767">
        <f>'Expenditures 15-22'!K61-SUM('Expenditures 15-22'!G61,'Expenditures 15-22'!I61)+'Expenditures 15-22'!K124-SUM('Expenditures 15-22'!G124,'Expenditures 15-22'!I124)+'Expenditures 15-22'!D260-E9</f>
        <v>521549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469492</v>
      </c>
      <c r="F29" s="763"/>
      <c r="G29" s="765">
        <f>'Expenditures 15-22'!K62-SUM('Expenditures 15-22'!G62,'Expenditures 15-22'!I62)+'Expenditures 15-22'!K125-SUM('Expenditures 15-22'!G125,'Expenditures 15-22'!I125)+'Expenditures 15-22'!K176-SUM('Expenditures 15-22'!G176,'Expenditures 15-22'!I176)+'Expenditures 15-22'!D261</f>
        <v>469492</v>
      </c>
      <c r="H29" s="391"/>
    </row>
    <row r="30" spans="1:9" ht="12" customHeight="1" x14ac:dyDescent="0.2">
      <c r="A30" s="762" t="s">
        <v>106</v>
      </c>
      <c r="B30" s="760"/>
      <c r="C30" s="757">
        <v>2560</v>
      </c>
      <c r="D30" s="763"/>
      <c r="E30" s="764">
        <f>'Expenditures 15-22'!K63-SUM('Expenditures 15-22'!G63,'Expenditures 15-22'!I63)+'Expenditures 15-22'!D262-E10</f>
        <v>95002</v>
      </c>
      <c r="F30" s="763"/>
      <c r="G30" s="764">
        <f>'Expenditures 15-22'!K63-SUM('Expenditures 15-22'!G63,'Expenditures 15-22'!I63)+'Expenditures 15-22'!D262-E10</f>
        <v>95002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106326</v>
      </c>
      <c r="F38" s="763"/>
      <c r="G38" s="764">
        <f>'Expenditures 15-22'!K73-SUM('Expenditures 15-22'!G73,'Expenditures 15-22'!I73)+'Expenditures 15-22'!K128-SUM('Expenditures 15-22'!G128,'Expenditures 15-22'!I128)+'Expenditures 15-22'!K177-SUM('Expenditures 15-22'!G177,'Expenditures 15-22'!I177)+'Expenditures 15-22'!D272</f>
        <v>106326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55028</v>
      </c>
      <c r="E40" s="767">
        <f>SUM(E19:E39)</f>
        <v>4762580</v>
      </c>
      <c r="F40" s="767">
        <f>SUM(F19:F39)</f>
        <v>576577</v>
      </c>
      <c r="G40" s="767">
        <f>SUM(G19:G39)</f>
        <v>4241031</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55028</v>
      </c>
      <c r="F42" s="772" t="s">
        <v>553</v>
      </c>
      <c r="G42" s="768">
        <f>F40</f>
        <v>576577</v>
      </c>
    </row>
    <row r="43" spans="1:7" ht="12" customHeight="1" x14ac:dyDescent="0.2">
      <c r="A43" s="285"/>
      <c r="B43" s="215"/>
      <c r="C43" s="286"/>
      <c r="D43" s="772" t="s">
        <v>552</v>
      </c>
      <c r="E43" s="768">
        <f>E40</f>
        <v>4762580</v>
      </c>
      <c r="F43" s="772" t="s">
        <v>552</v>
      </c>
      <c r="G43" s="768">
        <f>G40</f>
        <v>4241031</v>
      </c>
    </row>
    <row r="44" spans="1:7" ht="12" customHeight="1" x14ac:dyDescent="0.2">
      <c r="A44" s="285"/>
      <c r="B44" s="215"/>
      <c r="C44" s="215"/>
      <c r="D44" s="782" t="s">
        <v>1165</v>
      </c>
      <c r="E44" s="783">
        <f>(E42/E43)</f>
        <v>1.1554241608539909E-2</v>
      </c>
      <c r="F44" s="782" t="s">
        <v>1165</v>
      </c>
      <c r="G44" s="783">
        <f>(G42/G43)</f>
        <v>0.13595208334954401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C9" sqref="C9"/>
      <selection pane="bottomLeft" activeCell="C9" sqref="C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Tri Point CUSD 6-J</v>
      </c>
      <c r="C6" s="2420"/>
      <c r="D6" s="2420"/>
      <c r="E6" s="1925"/>
    </row>
    <row r="7" spans="1:7" ht="11.25" customHeight="1" x14ac:dyDescent="0.25">
      <c r="A7" s="1924"/>
      <c r="B7" s="2421" t="str">
        <f>COVER!A13</f>
        <v>17053006J26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2119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2099</v>
      </c>
      <c r="C31" s="1935" t="s">
        <v>2099</v>
      </c>
      <c r="D31" s="1938" t="s">
        <v>2099</v>
      </c>
      <c r="E31" s="1937" t="s">
        <v>2120</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9" sqref="C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Tri Point CUSD 6-J</v>
      </c>
      <c r="J6" s="2441"/>
    </row>
    <row r="7" spans="1:10" x14ac:dyDescent="0.2">
      <c r="A7" s="2442" t="s">
        <v>1015</v>
      </c>
      <c r="B7" s="2443"/>
      <c r="C7" s="2443"/>
      <c r="D7" s="2443"/>
      <c r="E7" s="2444"/>
      <c r="F7" s="1605"/>
      <c r="G7" s="1594"/>
      <c r="H7" s="1604" t="s">
        <v>431</v>
      </c>
      <c r="I7" s="2445" t="str">
        <f>COVER!A13</f>
        <v>17053006J26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78543</v>
      </c>
      <c r="F12" s="1633"/>
      <c r="G12" s="1632">
        <f t="shared" ref="G12:G18" si="0">SUM(E12:F12)</f>
        <v>78543</v>
      </c>
      <c r="H12" s="1634">
        <v>79500</v>
      </c>
      <c r="I12" s="1633"/>
      <c r="J12" s="1632">
        <f t="shared" ref="J12:J18" si="1">SUM(H12:I12)</f>
        <v>79500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78543</v>
      </c>
      <c r="F19" s="1640">
        <f t="shared" si="2"/>
        <v>0</v>
      </c>
      <c r="G19" s="1640">
        <f t="shared" si="2"/>
        <v>78543</v>
      </c>
      <c r="H19" s="1640">
        <f t="shared" si="2"/>
        <v>79500</v>
      </c>
      <c r="I19" s="1640">
        <f t="shared" si="2"/>
        <v>0</v>
      </c>
      <c r="J19" s="1640">
        <f t="shared" si="2"/>
        <v>79500</v>
      </c>
    </row>
    <row r="20" spans="1:10" ht="25.5" customHeight="1" thickTop="1" x14ac:dyDescent="0.2">
      <c r="A20" s="1628">
        <v>9</v>
      </c>
      <c r="B20" s="2452" t="s">
        <v>2020</v>
      </c>
      <c r="C20" s="2450"/>
      <c r="D20" s="2451"/>
      <c r="E20" s="1641"/>
      <c r="F20" s="1641"/>
      <c r="G20" s="1641"/>
      <c r="H20" s="1641"/>
      <c r="I20" s="1641"/>
      <c r="J20" s="1642">
        <f>IF(AND(G19&gt;0,J19&gt;0),(((J19-G19)/G19)),"Enter Budget Data")</f>
        <v>1.2184408540544671E-2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9" sqref="C9"/>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t="s">
        <v>1365</v>
      </c>
    </row>
    <row r="6" spans="1:3" x14ac:dyDescent="0.2">
      <c r="A6" s="385">
        <v>1</v>
      </c>
      <c r="B6" t="s">
        <v>2133</v>
      </c>
      <c r="C6" t="s">
        <v>2122</v>
      </c>
    </row>
    <row r="7" spans="1:3" x14ac:dyDescent="0.2">
      <c r="A7" s="386"/>
      <c r="B7" t="s">
        <v>2134</v>
      </c>
      <c r="C7" t="s">
        <v>2122</v>
      </c>
    </row>
    <row r="8" spans="1:3" x14ac:dyDescent="0.2">
      <c r="A8" s="386"/>
      <c r="B8" s="2111" t="s">
        <v>2135</v>
      </c>
      <c r="C8" t="s">
        <v>1365</v>
      </c>
    </row>
    <row r="9" spans="1:3" x14ac:dyDescent="0.2">
      <c r="A9" s="386"/>
      <c r="B9" s="2112" t="s">
        <v>2137</v>
      </c>
    </row>
    <row r="10" spans="1:3" x14ac:dyDescent="0.2">
      <c r="A10" s="386"/>
      <c r="B10" s="2112" t="s">
        <v>2136</v>
      </c>
    </row>
    <row r="11" spans="1:3" x14ac:dyDescent="0.2">
      <c r="A11" s="386"/>
      <c r="B11" s="2112" t="s">
        <v>2138</v>
      </c>
    </row>
    <row r="12" spans="1:3" x14ac:dyDescent="0.2">
      <c r="A12" s="386" t="s">
        <v>1365</v>
      </c>
    </row>
    <row r="13" spans="1:3" x14ac:dyDescent="0.2">
      <c r="A13" s="386">
        <v>2</v>
      </c>
      <c r="B13" t="s">
        <v>2121</v>
      </c>
      <c r="C13" t="s">
        <v>2122</v>
      </c>
    </row>
    <row r="14" spans="1:3" x14ac:dyDescent="0.2">
      <c r="A14" s="386"/>
      <c r="B14" t="s">
        <v>2123</v>
      </c>
      <c r="C14" t="s">
        <v>2122</v>
      </c>
    </row>
    <row r="15" spans="1:3" x14ac:dyDescent="0.2">
      <c r="A15" s="386"/>
      <c r="B15" s="12" t="s">
        <v>2128</v>
      </c>
      <c r="C15" t="s">
        <v>2122</v>
      </c>
    </row>
    <row r="16" spans="1:3" x14ac:dyDescent="0.2">
      <c r="A16" s="386"/>
      <c r="C16" t="s">
        <v>2122</v>
      </c>
    </row>
    <row r="17" spans="1:3" x14ac:dyDescent="0.2">
      <c r="A17" s="386"/>
      <c r="B17" t="s">
        <v>2124</v>
      </c>
      <c r="C17" t="s">
        <v>2122</v>
      </c>
    </row>
    <row r="18" spans="1:3" x14ac:dyDescent="0.2">
      <c r="A18" s="386"/>
      <c r="B18" s="12" t="s">
        <v>2129</v>
      </c>
      <c r="C18" t="s">
        <v>2122</v>
      </c>
    </row>
    <row r="19" spans="1:3" x14ac:dyDescent="0.2">
      <c r="A19" s="386"/>
      <c r="C19" t="s">
        <v>2122</v>
      </c>
    </row>
    <row r="20" spans="1:3" x14ac:dyDescent="0.2">
      <c r="A20" s="386"/>
      <c r="B20" t="s">
        <v>2125</v>
      </c>
      <c r="C20" t="s">
        <v>2122</v>
      </c>
    </row>
    <row r="21" spans="1:3" x14ac:dyDescent="0.2">
      <c r="A21" s="386"/>
      <c r="B21" s="12" t="s">
        <v>2130</v>
      </c>
      <c r="C21" t="s">
        <v>2122</v>
      </c>
    </row>
    <row r="22" spans="1:3" x14ac:dyDescent="0.2">
      <c r="A22" s="386"/>
      <c r="C22" t="s">
        <v>2122</v>
      </c>
    </row>
    <row r="23" spans="1:3" x14ac:dyDescent="0.2">
      <c r="A23" s="386"/>
      <c r="B23" s="12" t="s">
        <v>2131</v>
      </c>
    </row>
    <row r="24" spans="1:3" x14ac:dyDescent="0.2">
      <c r="A24" s="386"/>
      <c r="B24" s="12" t="s">
        <v>2132</v>
      </c>
    </row>
    <row r="25" spans="1:3" x14ac:dyDescent="0.2">
      <c r="A25" s="386"/>
    </row>
    <row r="26" spans="1:3" x14ac:dyDescent="0.2">
      <c r="A26" s="386">
        <v>3</v>
      </c>
      <c r="B26" t="s">
        <v>2126</v>
      </c>
      <c r="C26" t="s">
        <v>2122</v>
      </c>
    </row>
    <row r="27" spans="1:3" x14ac:dyDescent="0.2">
      <c r="A27" s="386"/>
      <c r="B27" t="s">
        <v>2127</v>
      </c>
      <c r="C27" t="s">
        <v>1365</v>
      </c>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Tri Point CUSD 6-J</v>
      </c>
    </row>
    <row r="65" spans="2:2" x14ac:dyDescent="0.2">
      <c r="B65" s="393" t="str">
        <f>COVER!A13</f>
        <v>17053006J26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9" sqref="C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1600200</xdr:colOff>
                <xdr:row>3</xdr:row>
                <xdr:rowOff>28575</xdr:rowOff>
              </from>
              <to>
                <xdr:col>0</xdr:col>
                <xdr:colOff>2514600</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3243318</v>
      </c>
      <c r="C6" s="1575">
        <f>'Acct Summary 7-8'!D8</f>
        <v>524404</v>
      </c>
      <c r="D6" s="1575">
        <f>'Acct Summary 7-8'!F8</f>
        <v>582000</v>
      </c>
      <c r="E6" s="1575">
        <f>'Acct Summary 7-8'!I8</f>
        <v>32579</v>
      </c>
      <c r="F6" s="1575">
        <f>SUM(B6:E6)</f>
        <v>4382301</v>
      </c>
    </row>
    <row r="7" spans="1:8" s="1576" customFormat="1" ht="14.25" customHeight="1" thickBot="1" x14ac:dyDescent="0.25">
      <c r="A7" s="1574" t="s">
        <v>1635</v>
      </c>
      <c r="B7" s="1577">
        <f>'Acct Summary 7-8'!C17</f>
        <v>3634198</v>
      </c>
      <c r="C7" s="1577">
        <f>'Acct Summary 7-8'!D17</f>
        <v>606023</v>
      </c>
      <c r="D7" s="1577">
        <f>'Acct Summary 7-8'!F17</f>
        <v>452076</v>
      </c>
      <c r="E7" s="1836"/>
      <c r="F7" s="1575">
        <f>SUM(B7:E7)</f>
        <v>4692297</v>
      </c>
    </row>
    <row r="8" spans="1:8" s="1576" customFormat="1" ht="14.25" thickTop="1" thickBot="1" x14ac:dyDescent="0.25">
      <c r="A8" s="1578" t="s">
        <v>1636</v>
      </c>
      <c r="B8" s="1579">
        <f>(B6-B7)</f>
        <v>-390880</v>
      </c>
      <c r="C8" s="1579">
        <f>(C6-C7)</f>
        <v>-81619</v>
      </c>
      <c r="D8" s="1579">
        <f>(D6-D7)</f>
        <v>129924</v>
      </c>
      <c r="E8" s="1577">
        <f>(E6-E7)</f>
        <v>32579</v>
      </c>
      <c r="F8" s="1580">
        <f>SUM(F6-F7)</f>
        <v>-309996</v>
      </c>
    </row>
    <row r="9" spans="1:8" s="1576" customFormat="1" ht="14.25" thickTop="1" thickBot="1" x14ac:dyDescent="0.25">
      <c r="A9" s="1581" t="s">
        <v>2022</v>
      </c>
      <c r="B9" s="1582">
        <f>'Acct Summary 7-8'!C81</f>
        <v>-182910</v>
      </c>
      <c r="C9" s="1582">
        <f>'Acct Summary 7-8'!D81</f>
        <v>147913</v>
      </c>
      <c r="D9" s="1582">
        <f>'Acct Summary 7-8'!F81</f>
        <v>713679</v>
      </c>
      <c r="E9" s="1582">
        <f>'Acct Summary 7-8'!I81</f>
        <v>61578</v>
      </c>
      <c r="F9" s="1661">
        <f>SUM(B9:E9)</f>
        <v>740260</v>
      </c>
    </row>
    <row r="10" spans="1:8" ht="16.5" customHeight="1" thickTop="1" x14ac:dyDescent="0.2">
      <c r="A10" s="1583"/>
      <c r="B10" s="1584"/>
      <c r="C10" s="246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Tri Point CUSD 6-J</v>
      </c>
      <c r="B7" s="2502"/>
      <c r="C7" s="2502"/>
      <c r="D7" s="2514"/>
      <c r="E7" s="2515" t="str">
        <f>COVER!A13</f>
        <v>17053006J26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Jeff Bryan</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PO BOX 128</v>
      </c>
      <c r="B14" s="2490"/>
      <c r="C14" s="2490"/>
      <c r="D14" s="2490"/>
      <c r="E14" s="2000">
        <v>0</v>
      </c>
      <c r="F14" s="1293"/>
      <c r="G14" s="2012" t="s">
        <v>1386</v>
      </c>
      <c r="H14" s="1279"/>
      <c r="I14" s="1279"/>
      <c r="J14" s="1279"/>
      <c r="K14" s="1279"/>
      <c r="L14" s="1951"/>
    </row>
    <row r="15" spans="1:29" ht="13.5" customHeight="1" x14ac:dyDescent="0.2">
      <c r="A15" s="2489" t="str">
        <f>COVER!A21</f>
        <v>KEMPTON</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60946</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Tri Point CUSD 6-J</v>
      </c>
      <c r="B1" s="2524"/>
      <c r="C1" s="2524"/>
      <c r="D1" s="2524"/>
    </row>
    <row r="2" spans="1:11" s="2006" customFormat="1" ht="12.75" x14ac:dyDescent="0.2">
      <c r="A2" s="2525" t="str">
        <f>'Single Audit Cover'!E7</f>
        <v>17053006J26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Tri Point CUSD 6-J</v>
      </c>
      <c r="B1" s="2529"/>
      <c r="C1" s="2529"/>
      <c r="D1" s="2529"/>
      <c r="E1" s="2529"/>
    </row>
    <row r="2" spans="1:5" x14ac:dyDescent="0.2">
      <c r="A2" s="2530" t="str">
        <f>'Single Audit Cover'!E7</f>
        <v>17053006J26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321752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321752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321752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321752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Tri Point CUSD 6-J</v>
      </c>
      <c r="B1" s="2543"/>
      <c r="C1" s="2543"/>
      <c r="D1" s="2543"/>
      <c r="E1" s="1411"/>
    </row>
    <row r="2" spans="1:7" ht="13.5" customHeight="1" x14ac:dyDescent="0.2">
      <c r="A2" s="2544" t="str">
        <f>'Single Audit Cover'!E7</f>
        <v>17053006J26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Tri Point CUSD 6-J</v>
      </c>
      <c r="C1" s="2551"/>
      <c r="D1" s="2551"/>
      <c r="E1" s="2551"/>
      <c r="F1" s="2551"/>
      <c r="G1" s="2551"/>
      <c r="H1" s="2551"/>
      <c r="I1" s="2551"/>
      <c r="J1" s="2551"/>
      <c r="K1" s="2551"/>
      <c r="L1" s="2551"/>
      <c r="M1" s="2551"/>
    </row>
    <row r="2" spans="2:14" ht="15" x14ac:dyDescent="0.2">
      <c r="B2" s="2552" t="str">
        <f>'Single Audit Cover'!E7</f>
        <v>17053006J26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Tri Point CUSD 6-J</v>
      </c>
      <c r="C1" s="2567"/>
      <c r="D1" s="2567"/>
      <c r="E1" s="2567"/>
      <c r="F1" s="2567"/>
      <c r="G1" s="2567"/>
      <c r="H1" s="2567"/>
      <c r="I1" s="2567"/>
      <c r="J1" s="1438"/>
    </row>
    <row r="2" spans="2:10" s="1350" customFormat="1" ht="12.75" customHeight="1" x14ac:dyDescent="0.2">
      <c r="B2" s="2568" t="str">
        <f>'Single Audit Cover'!E7</f>
        <v>17053006J26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Tri Point CUSD 6-J</v>
      </c>
      <c r="C1" s="2566"/>
      <c r="D1" s="2566"/>
      <c r="E1" s="2566"/>
      <c r="F1" s="2566"/>
      <c r="G1" s="2566"/>
      <c r="H1" s="2566"/>
      <c r="I1" s="2566"/>
      <c r="J1" s="2566"/>
      <c r="K1" s="2566"/>
      <c r="L1" s="1471"/>
      <c r="M1" s="1471"/>
    </row>
    <row r="2" spans="1:13" ht="12" customHeight="1" x14ac:dyDescent="0.2">
      <c r="B2" s="2568" t="str">
        <f>'Single Audit Cover'!E7</f>
        <v>17053006J26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Tri Point CUSD 6-J</v>
      </c>
      <c r="C1" s="2588"/>
      <c r="D1" s="2588"/>
      <c r="E1" s="2588"/>
      <c r="F1" s="2588"/>
      <c r="G1" s="2588"/>
      <c r="H1" s="2588"/>
      <c r="I1" s="2588"/>
      <c r="J1" s="2588"/>
      <c r="K1" s="2588"/>
      <c r="L1" s="1490"/>
    </row>
    <row r="2" spans="1:12" ht="12.75" customHeight="1" x14ac:dyDescent="0.2">
      <c r="B2" s="2589" t="str">
        <f>'Single Audit Cover'!E7</f>
        <v>17053006J26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Tri Point CUSD 6-J</v>
      </c>
      <c r="C1" s="2566"/>
      <c r="D1" s="2566"/>
      <c r="E1" s="1500"/>
    </row>
    <row r="2" spans="2:5" s="1370" customFormat="1" ht="12.75" customHeight="1" x14ac:dyDescent="0.2">
      <c r="B2" s="2568" t="str">
        <f>'Single Audit Cover'!E7</f>
        <v>17053006J26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Tri Point CUSD 6-J</v>
      </c>
      <c r="C1" s="2566"/>
      <c r="D1" s="2566"/>
      <c r="E1" s="2566"/>
      <c r="F1" s="1490"/>
      <c r="G1" s="1490"/>
      <c r="H1" s="1490"/>
      <c r="I1" s="1490"/>
      <c r="J1" s="1490"/>
      <c r="K1" s="1490"/>
      <c r="L1" s="1490"/>
    </row>
    <row r="2" spans="2:12" ht="13.5" customHeight="1" x14ac:dyDescent="0.2">
      <c r="B2" s="2568" t="str">
        <f>'Single Audit Cover'!E7</f>
        <v>17053006J26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17053006J26</v>
      </c>
    </row>
    <row r="3" spans="1:2" x14ac:dyDescent="0.2">
      <c r="A3" t="s">
        <v>1110</v>
      </c>
      <c r="B3" s="1221" t="str">
        <f>COVER!A15</f>
        <v>FORD</v>
      </c>
    </row>
    <row r="4" spans="1:2" x14ac:dyDescent="0.2">
      <c r="A4" t="s">
        <v>1166</v>
      </c>
      <c r="B4" s="1221" t="str">
        <f>COVER!A17</f>
        <v>Tri Point CUSD 6-J</v>
      </c>
    </row>
    <row r="5" spans="1:2" x14ac:dyDescent="0.2">
      <c r="A5" t="s">
        <v>799</v>
      </c>
      <c r="B5" s="1221" t="str">
        <f>COVER!A38</f>
        <v>Jeff Bryan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67090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250000</v>
      </c>
      <c r="C91" s="13" t="s">
        <v>653</v>
      </c>
      <c r="D91" s="13" t="str">
        <f t="shared" si="0"/>
        <v>Error?</v>
      </c>
    </row>
    <row r="92" spans="1:4" x14ac:dyDescent="0.2">
      <c r="A92" s="54">
        <v>31</v>
      </c>
      <c r="B92" s="1221">
        <f>'Assets-Liab 5-6'!C39</f>
        <v>-182910</v>
      </c>
      <c r="D92" s="13" t="str">
        <f t="shared" si="0"/>
        <v>Error?</v>
      </c>
    </row>
    <row r="93" spans="1:4" x14ac:dyDescent="0.2">
      <c r="A93" s="54">
        <v>32</v>
      </c>
      <c r="B93" s="1221">
        <f>'Assets-Liab 5-6'!C41</f>
        <v>67090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172913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25000</v>
      </c>
      <c r="C122" s="13" t="s">
        <v>653</v>
      </c>
      <c r="D122" s="13" t="str">
        <f t="shared" si="0"/>
        <v>Error?</v>
      </c>
    </row>
    <row r="123" spans="1:4" x14ac:dyDescent="0.2">
      <c r="A123" s="54">
        <v>62</v>
      </c>
      <c r="B123" s="1221">
        <f>'Assets-Liab 5-6'!D39</f>
        <v>147913</v>
      </c>
      <c r="D123" s="13" t="str">
        <f t="shared" si="0"/>
        <v>Error?</v>
      </c>
    </row>
    <row r="124" spans="1:4" x14ac:dyDescent="0.2">
      <c r="A124" s="54">
        <v>63</v>
      </c>
      <c r="B124" s="1221">
        <f>'Assets-Liab 5-6'!D41</f>
        <v>172913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140225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140225</v>
      </c>
      <c r="D140" s="13" t="str">
        <f t="shared" si="1"/>
        <v>Error?</v>
      </c>
    </row>
    <row r="141" spans="1:4" x14ac:dyDescent="0.2">
      <c r="A141" s="54">
        <v>80</v>
      </c>
      <c r="B141" s="1221">
        <f>'Assets-Liab 5-6'!E41</f>
        <v>140225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713679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713679</v>
      </c>
      <c r="D170" s="13" t="str">
        <f t="shared" si="1"/>
        <v>Error?</v>
      </c>
    </row>
    <row r="171" spans="1:4" x14ac:dyDescent="0.2">
      <c r="A171" s="54">
        <v>110</v>
      </c>
      <c r="B171" s="1221">
        <f>'Assets-Liab 5-6'!F41</f>
        <v>713679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46144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40429</v>
      </c>
      <c r="C188" s="13" t="s">
        <v>653</v>
      </c>
      <c r="D188" s="13" t="str">
        <f t="shared" si="1"/>
        <v>Error?</v>
      </c>
    </row>
    <row r="189" spans="1:4" x14ac:dyDescent="0.2">
      <c r="A189" s="54">
        <v>128</v>
      </c>
      <c r="B189" s="1221">
        <f>'Assets-Liab 5-6'!G39</f>
        <v>-118725</v>
      </c>
      <c r="D189" s="13" t="str">
        <f t="shared" si="1"/>
        <v>Error?</v>
      </c>
    </row>
    <row r="190" spans="1:4" x14ac:dyDescent="0.2">
      <c r="A190" s="54">
        <v>129</v>
      </c>
      <c r="B190" s="1221">
        <f>'Assets-Liab 5-6'!G41</f>
        <v>46144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128475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128475</v>
      </c>
      <c r="D212" s="13" t="str">
        <f t="shared" si="2"/>
        <v>Error?</v>
      </c>
    </row>
    <row r="213" spans="1:4" x14ac:dyDescent="0.2">
      <c r="A213" s="90">
        <v>152</v>
      </c>
      <c r="B213" s="1221">
        <f>'Assets-Liab 5-6'!H41</f>
        <v>128475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26900</v>
      </c>
      <c r="D273" s="13" t="str">
        <f t="shared" si="3"/>
        <v>Error?</v>
      </c>
    </row>
    <row r="274" spans="1:4" x14ac:dyDescent="0.2">
      <c r="A274" s="54">
        <v>213</v>
      </c>
      <c r="B274" s="1221">
        <f>'Assets-Liab 5-6'!M17</f>
        <v>7530944</v>
      </c>
      <c r="D274" s="13" t="str">
        <f t="shared" si="3"/>
        <v>Error?</v>
      </c>
    </row>
    <row r="275" spans="1:4" x14ac:dyDescent="0.2">
      <c r="A275" s="54">
        <v>214</v>
      </c>
      <c r="B275" s="1221">
        <f>'Assets-Liab 5-6'!M18</f>
        <v>3225295</v>
      </c>
      <c r="D275" s="13" t="str">
        <f t="shared" si="3"/>
        <v>Error?</v>
      </c>
    </row>
    <row r="276" spans="1:4" x14ac:dyDescent="0.2">
      <c r="A276" s="54">
        <v>215</v>
      </c>
      <c r="B276" s="1221">
        <f>'Assets-Liab 5-6'!M19</f>
        <v>2660931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13444070</v>
      </c>
      <c r="C279" s="13" t="s">
        <v>653</v>
      </c>
      <c r="D279" s="13" t="str">
        <f t="shared" si="3"/>
        <v>Error?</v>
      </c>
    </row>
    <row r="280" spans="1:4" x14ac:dyDescent="0.2">
      <c r="A280" s="54">
        <v>219</v>
      </c>
      <c r="B280" s="1221">
        <f>'Assets-Liab 5-6'!M40</f>
        <v>13444070</v>
      </c>
      <c r="D280" s="13" t="str">
        <f t="shared" si="3"/>
        <v>Error?</v>
      </c>
    </row>
    <row r="281" spans="1:4" x14ac:dyDescent="0.2">
      <c r="A281" s="54">
        <v>220</v>
      </c>
      <c r="B281" s="1221">
        <f>'Assets-Liab 5-6'!M41</f>
        <v>13444070</v>
      </c>
      <c r="C281" s="13" t="s">
        <v>653</v>
      </c>
      <c r="D281" s="13" t="str">
        <f t="shared" si="3"/>
        <v>Error?</v>
      </c>
    </row>
    <row r="282" spans="1:4" x14ac:dyDescent="0.2">
      <c r="A282" s="54">
        <v>221</v>
      </c>
      <c r="B282" s="1221">
        <f>'Assets-Liab 5-6'!N21</f>
        <v>140225</v>
      </c>
      <c r="D282" s="13" t="str">
        <f t="shared" si="3"/>
        <v>Error?</v>
      </c>
    </row>
    <row r="283" spans="1:4" x14ac:dyDescent="0.2">
      <c r="A283" s="54">
        <v>222</v>
      </c>
      <c r="B283" s="1221">
        <f>'Assets-Liab 5-6'!N22</f>
        <v>1594775</v>
      </c>
      <c r="D283" s="13" t="str">
        <f t="shared" si="3"/>
        <v>Error?</v>
      </c>
    </row>
    <row r="284" spans="1:4" x14ac:dyDescent="0.2">
      <c r="A284" s="54">
        <v>223</v>
      </c>
      <c r="B284" s="1221">
        <f>'Assets-Liab 5-6'!N23</f>
        <v>1735000</v>
      </c>
      <c r="C284" s="13" t="s">
        <v>653</v>
      </c>
      <c r="D284" s="13" t="str">
        <f t="shared" si="3"/>
        <v>Error?</v>
      </c>
    </row>
    <row r="285" spans="1:4" x14ac:dyDescent="0.2">
      <c r="A285" s="54">
        <v>224</v>
      </c>
      <c r="B285" s="1221">
        <f>'Assets-Liab 5-6'!N36</f>
        <v>1735000</v>
      </c>
      <c r="D285" s="13" t="str">
        <f t="shared" si="3"/>
        <v>Error?</v>
      </c>
    </row>
    <row r="286" spans="1:4" x14ac:dyDescent="0.2">
      <c r="A286" s="82">
        <v>225</v>
      </c>
      <c r="D286" s="13" t="str">
        <f t="shared" si="3"/>
        <v>OK</v>
      </c>
    </row>
    <row r="287" spans="1:4" x14ac:dyDescent="0.2">
      <c r="A287" s="54">
        <v>226</v>
      </c>
      <c r="B287" s="1221">
        <f>'Assets-Liab 5-6'!N37</f>
        <v>1735000</v>
      </c>
      <c r="C287" s="13" t="s">
        <v>653</v>
      </c>
      <c r="D287" s="13" t="str">
        <f t="shared" si="3"/>
        <v>Error?</v>
      </c>
    </row>
    <row r="288" spans="1:4" x14ac:dyDescent="0.2">
      <c r="A288" s="54">
        <v>227</v>
      </c>
      <c r="B288" s="1221">
        <f>'Assets-Liab 5-6'!N41</f>
        <v>1735000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950000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1241577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70698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1851155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52786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52786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500</v>
      </c>
      <c r="D732" s="13" t="str">
        <f t="shared" si="10"/>
        <v>Error?</v>
      </c>
    </row>
    <row r="733" spans="1:4" x14ac:dyDescent="0.2">
      <c r="A733" s="54">
        <v>672</v>
      </c>
      <c r="B733" s="1221">
        <f>'Expenditures 15-22'!C50</f>
        <v>57791</v>
      </c>
      <c r="D733" s="13" t="str">
        <f t="shared" si="10"/>
        <v>Error?</v>
      </c>
    </row>
    <row r="734" spans="1:4" x14ac:dyDescent="0.2">
      <c r="A734" s="54">
        <v>673</v>
      </c>
      <c r="B734" s="1221">
        <f>'Expenditures 15-22'!C53</f>
        <v>58291</v>
      </c>
      <c r="C734" s="13" t="s">
        <v>653</v>
      </c>
      <c r="D734" s="13" t="str">
        <f t="shared" si="10"/>
        <v>Error?</v>
      </c>
    </row>
    <row r="735" spans="1:4" x14ac:dyDescent="0.2">
      <c r="A735" s="54">
        <v>674</v>
      </c>
      <c r="B735" s="1221">
        <f>'Expenditures 15-22'!C55</f>
        <v>228067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228067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36393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69860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106253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445397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2296552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346098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936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505058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12173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12173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13406</v>
      </c>
      <c r="D791" s="13" t="str">
        <f t="shared" si="11"/>
        <v>Error?</v>
      </c>
    </row>
    <row r="792" spans="1:4" x14ac:dyDescent="0.2">
      <c r="A792" s="54">
        <v>731</v>
      </c>
      <c r="B792" s="1221">
        <f>'Expenditures 15-22'!D53</f>
        <v>13406</v>
      </c>
      <c r="C792" s="13" t="s">
        <v>653</v>
      </c>
      <c r="D792" s="13" t="str">
        <f t="shared" si="11"/>
        <v>Error?</v>
      </c>
    </row>
    <row r="793" spans="1:4" x14ac:dyDescent="0.2">
      <c r="A793" s="54">
        <v>732</v>
      </c>
      <c r="B793" s="1221">
        <f>'Expenditures 15-22'!D55</f>
        <v>52545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52545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5580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13915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19495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97619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602677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85506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25942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293764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11673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11673</v>
      </c>
      <c r="C847" s="13" t="s">
        <v>653</v>
      </c>
      <c r="D847" s="13" t="str">
        <f t="shared" si="12"/>
        <v>Error?</v>
      </c>
    </row>
    <row r="848" spans="1:4" x14ac:dyDescent="0.2">
      <c r="A848" s="54">
        <v>787</v>
      </c>
      <c r="B848" s="1221">
        <f>'Expenditures 15-22'!E49</f>
        <v>25537</v>
      </c>
      <c r="D848" s="13" t="str">
        <f t="shared" si="12"/>
        <v>Error?</v>
      </c>
    </row>
    <row r="849" spans="1:4" x14ac:dyDescent="0.2">
      <c r="A849" s="54">
        <v>788</v>
      </c>
      <c r="B849" s="1221">
        <f>'Expenditures 15-22'!E50</f>
        <v>5277</v>
      </c>
      <c r="D849" s="13" t="str">
        <f t="shared" si="12"/>
        <v>Error?</v>
      </c>
    </row>
    <row r="850" spans="1:4" x14ac:dyDescent="0.2">
      <c r="A850" s="54">
        <v>789</v>
      </c>
      <c r="B850" s="1221">
        <f>'Expenditures 15-22'!E53</f>
        <v>30814</v>
      </c>
      <c r="C850" s="13" t="s">
        <v>653</v>
      </c>
      <c r="D850" s="13" t="str">
        <f t="shared" si="12"/>
        <v>Error?</v>
      </c>
    </row>
    <row r="851" spans="1:4" x14ac:dyDescent="0.2">
      <c r="A851" s="54">
        <v>790</v>
      </c>
      <c r="B851" s="1221">
        <f>'Expenditures 15-22'!E55</f>
        <v>3049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7605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1641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9246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54782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348546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40866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5668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53377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32</v>
      </c>
      <c r="D907" s="13" t="str">
        <f t="shared" si="13"/>
        <v>Error?</v>
      </c>
    </row>
    <row r="908" spans="1:4" x14ac:dyDescent="0.2">
      <c r="A908" s="54">
        <v>847</v>
      </c>
      <c r="B908" s="1221">
        <f>'Expenditures 15-22'!F53</f>
        <v>32</v>
      </c>
      <c r="C908" s="13" t="s">
        <v>653</v>
      </c>
      <c r="D908" s="13" t="str">
        <f t="shared" si="13"/>
        <v>Error?</v>
      </c>
    </row>
    <row r="909" spans="1:4" x14ac:dyDescent="0.2">
      <c r="A909" s="54">
        <v>848</v>
      </c>
      <c r="B909" s="1221">
        <f>'Expenditures 15-22'!F55</f>
        <v>35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557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152782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153339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153406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206783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1749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1749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1749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1798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3732</v>
      </c>
      <c r="D1022" s="13" t="str">
        <f t="shared" si="14"/>
        <v>Error?</v>
      </c>
    </row>
    <row r="1023" spans="1:4" x14ac:dyDescent="0.2">
      <c r="A1023" s="54">
        <v>962</v>
      </c>
      <c r="B1023" s="1221">
        <f>'Expenditures 15-22'!H50</f>
        <v>2037</v>
      </c>
      <c r="D1023" s="13" t="str">
        <f t="shared" ref="D1023:D1086" si="15">IF(ISBLANK(B1023),"OK",IF(A1023-B1023=0,"OK","Error?"))</f>
        <v>Error?</v>
      </c>
    </row>
    <row r="1024" spans="1:4" x14ac:dyDescent="0.2">
      <c r="A1024" s="54">
        <v>963</v>
      </c>
      <c r="B1024" s="1221">
        <f>'Expenditures 15-22'!H53</f>
        <v>5769</v>
      </c>
      <c r="C1024" s="13" t="s">
        <v>653</v>
      </c>
      <c r="D1024" s="13" t="str">
        <f t="shared" si="15"/>
        <v>Error?</v>
      </c>
    </row>
    <row r="1025" spans="1:4" x14ac:dyDescent="0.2">
      <c r="A1025" s="54">
        <v>964</v>
      </c>
      <c r="B1025" s="1221">
        <f>'Expenditures 15-22'!H55</f>
        <v>1214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1214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668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668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7651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165618</v>
      </c>
      <c r="C1047" s="13" t="s">
        <v>653</v>
      </c>
      <c r="D1047" s="13" t="str">
        <f t="shared" si="15"/>
        <v>Error?</v>
      </c>
    </row>
    <row r="1048" spans="1:4" x14ac:dyDescent="0.2">
      <c r="A1048" s="54">
        <v>987</v>
      </c>
      <c r="B1048" s="1221">
        <f>'Expenditures 15-22'!H105</f>
        <v>1844</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1844</v>
      </c>
      <c r="C1053" s="13" t="s">
        <v>653</v>
      </c>
      <c r="D1053" s="13" t="str">
        <f t="shared" si="15"/>
        <v>Error?</v>
      </c>
    </row>
    <row r="1054" spans="1:4" x14ac:dyDescent="0.2">
      <c r="A1054" s="54">
        <v>993</v>
      </c>
      <c r="B1054" s="1221">
        <f>'Expenditures 15-22'!H114</f>
        <v>177891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1715027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105042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2706132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64959</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64959</v>
      </c>
      <c r="C1115" s="13" t="s">
        <v>653</v>
      </c>
      <c r="D1115" s="13" t="str">
        <f t="shared" si="16"/>
        <v>Error?</v>
      </c>
    </row>
    <row r="1116" spans="1:4" x14ac:dyDescent="0.2">
      <c r="A1116" s="54">
        <v>1055</v>
      </c>
      <c r="B1116" s="1221">
        <f>'Expenditures 15-22'!K44</f>
        <v>11673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11673</v>
      </c>
      <c r="C1119" s="13" t="s">
        <v>653</v>
      </c>
      <c r="D1119" s="13" t="str">
        <f t="shared" si="16"/>
        <v>Error?</v>
      </c>
    </row>
    <row r="1120" spans="1:4" x14ac:dyDescent="0.2">
      <c r="A1120" s="54">
        <v>1059</v>
      </c>
      <c r="B1120" s="1221">
        <f>'Expenditures 15-22'!K49</f>
        <v>29769</v>
      </c>
      <c r="C1120" s="13" t="s">
        <v>653</v>
      </c>
      <c r="D1120" s="13" t="str">
        <f t="shared" si="16"/>
        <v>Error?</v>
      </c>
    </row>
    <row r="1121" spans="1:4" x14ac:dyDescent="0.2">
      <c r="A1121" s="54">
        <v>1060</v>
      </c>
      <c r="B1121" s="1221">
        <f>'Expenditures 15-22'!K50</f>
        <v>78543</v>
      </c>
      <c r="C1121" s="13" t="s">
        <v>653</v>
      </c>
      <c r="D1121" s="13" t="str">
        <f t="shared" si="16"/>
        <v>Error?</v>
      </c>
    </row>
    <row r="1122" spans="1:4" x14ac:dyDescent="0.2">
      <c r="A1122" s="54">
        <v>1061</v>
      </c>
      <c r="B1122" s="1221">
        <f>'Expenditures 15-22'!K53</f>
        <v>108312</v>
      </c>
      <c r="C1122" s="13" t="s">
        <v>653</v>
      </c>
      <c r="D1122" s="13" t="str">
        <f t="shared" si="16"/>
        <v>Error?</v>
      </c>
    </row>
    <row r="1123" spans="1:4" x14ac:dyDescent="0.2">
      <c r="A1123" s="54">
        <v>1062</v>
      </c>
      <c r="B1123" s="1221">
        <f>'Expenditures 15-22'!K55</f>
        <v>284910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284910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50135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240615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290750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760604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165618</v>
      </c>
      <c r="C1145" s="13" t="s">
        <v>653</v>
      </c>
      <c r="D1145" s="13" t="str">
        <f t="shared" si="16"/>
        <v>Error?</v>
      </c>
    </row>
    <row r="1146" spans="1:4" x14ac:dyDescent="0.2">
      <c r="A1146" s="54">
        <v>1085</v>
      </c>
      <c r="B1146" s="1221">
        <f>'Expenditures 15-22'!K105</f>
        <v>1844</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1844</v>
      </c>
      <c r="C1151" s="13" t="s">
        <v>653</v>
      </c>
      <c r="D1151" s="13" t="str">
        <f t="shared" ref="D1151:D1214" si="17">IF(ISBLANK(B1151),"OK",IF(A1151-B1151=0,"OK","Error?"))</f>
        <v>Error?</v>
      </c>
    </row>
    <row r="1152" spans="1:4" x14ac:dyDescent="0.2">
      <c r="A1152" s="54">
        <v>1091</v>
      </c>
      <c r="B1152" s="1221">
        <f>'Expenditures 15-22'!K114</f>
        <v>3634198</v>
      </c>
      <c r="C1152" s="13" t="s">
        <v>653</v>
      </c>
      <c r="D1152" s="13" t="str">
        <f t="shared" si="17"/>
        <v>Error?</v>
      </c>
    </row>
    <row r="1153" spans="1:4" x14ac:dyDescent="0.2">
      <c r="A1153" s="54">
        <v>1092</v>
      </c>
      <c r="B1153" s="1221">
        <f>'Expenditures 15-22'!K115</f>
        <v>-390880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138562</v>
      </c>
      <c r="D1221" s="13" t="str">
        <f t="shared" si="18"/>
        <v>Error?</v>
      </c>
    </row>
    <row r="1222" spans="1:4" x14ac:dyDescent="0.2">
      <c r="A1222" s="82">
        <v>1161</v>
      </c>
      <c r="D1222" s="13" t="str">
        <f t="shared" si="18"/>
        <v>OK</v>
      </c>
    </row>
    <row r="1223" spans="1:4" x14ac:dyDescent="0.2">
      <c r="A1223" s="54">
        <v>1162</v>
      </c>
      <c r="B1223" s="1221">
        <f>'Expenditures 15-22'!C127</f>
        <v>138562</v>
      </c>
      <c r="C1223" s="13" t="s">
        <v>653</v>
      </c>
      <c r="D1223" s="13" t="str">
        <f t="shared" si="18"/>
        <v>Error?</v>
      </c>
    </row>
    <row r="1224" spans="1:4" x14ac:dyDescent="0.2">
      <c r="A1224" s="54">
        <v>1163</v>
      </c>
      <c r="B1224" s="1221">
        <f>'Expenditures 15-22'!C128</f>
        <v>52275</v>
      </c>
      <c r="D1224" s="13" t="str">
        <f t="shared" si="18"/>
        <v>Error?</v>
      </c>
    </row>
    <row r="1225" spans="1:4" x14ac:dyDescent="0.2">
      <c r="A1225" s="54">
        <v>1164</v>
      </c>
      <c r="B1225" s="1221">
        <f>'Expenditures 15-22'!C129</f>
        <v>190837</v>
      </c>
      <c r="C1225" s="13" t="s">
        <v>653</v>
      </c>
      <c r="D1225" s="13" t="str">
        <f t="shared" si="18"/>
        <v>Error?</v>
      </c>
    </row>
    <row r="1226" spans="1:4" x14ac:dyDescent="0.2">
      <c r="A1226" s="54">
        <v>1165</v>
      </c>
      <c r="B1226" s="1221">
        <f>'Expenditures 15-22'!C150</f>
        <v>190837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13788</v>
      </c>
      <c r="D1229" s="13" t="str">
        <f t="shared" si="18"/>
        <v>Error?</v>
      </c>
    </row>
    <row r="1230" spans="1:4" x14ac:dyDescent="0.2">
      <c r="A1230" s="82">
        <v>1169</v>
      </c>
      <c r="D1230" s="13" t="str">
        <f t="shared" si="18"/>
        <v>OK</v>
      </c>
    </row>
    <row r="1231" spans="1:4" x14ac:dyDescent="0.2">
      <c r="A1231" s="54">
        <v>1170</v>
      </c>
      <c r="B1231" s="1221">
        <f>'Expenditures 15-22'!D127</f>
        <v>13788</v>
      </c>
      <c r="C1231" s="13" t="s">
        <v>653</v>
      </c>
      <c r="D1231" s="13" t="str">
        <f t="shared" si="18"/>
        <v>Error?</v>
      </c>
    </row>
    <row r="1232" spans="1:4" x14ac:dyDescent="0.2">
      <c r="A1232" s="54">
        <v>1171</v>
      </c>
      <c r="B1232" s="1221">
        <f>'Expenditures 15-22'!D128</f>
        <v>5823</v>
      </c>
      <c r="D1232" s="13" t="str">
        <f t="shared" si="18"/>
        <v>Error?</v>
      </c>
    </row>
    <row r="1233" spans="1:4" x14ac:dyDescent="0.2">
      <c r="A1233" s="54">
        <v>1172</v>
      </c>
      <c r="B1233" s="1221">
        <f>'Expenditures 15-22'!D129</f>
        <v>19611</v>
      </c>
      <c r="C1233" s="13" t="s">
        <v>653</v>
      </c>
      <c r="D1233" s="13" t="str">
        <f t="shared" si="18"/>
        <v>Error?</v>
      </c>
    </row>
    <row r="1234" spans="1:4" x14ac:dyDescent="0.2">
      <c r="A1234" s="54">
        <v>1173</v>
      </c>
      <c r="B1234" s="1221">
        <f>'Expenditures 15-22'!D150</f>
        <v>19611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1401</v>
      </c>
      <c r="D1236" s="13" t="str">
        <f t="shared" si="18"/>
        <v>Error?</v>
      </c>
    </row>
    <row r="1237" spans="1:4" x14ac:dyDescent="0.2">
      <c r="A1237" s="54">
        <v>1176</v>
      </c>
      <c r="B1237" s="1221">
        <f>'Expenditures 15-22'!E124</f>
        <v>199462</v>
      </c>
      <c r="D1237" s="13" t="str">
        <f t="shared" si="18"/>
        <v>Error?</v>
      </c>
    </row>
    <row r="1238" spans="1:4" x14ac:dyDescent="0.2">
      <c r="A1238" s="82">
        <v>1177</v>
      </c>
      <c r="D1238" s="13" t="str">
        <f t="shared" si="18"/>
        <v>OK</v>
      </c>
    </row>
    <row r="1239" spans="1:4" x14ac:dyDescent="0.2">
      <c r="A1239" s="54">
        <v>1178</v>
      </c>
      <c r="B1239" s="1221">
        <f>'Expenditures 15-22'!E127</f>
        <v>200863</v>
      </c>
      <c r="C1239" s="13" t="s">
        <v>653</v>
      </c>
      <c r="D1239" s="13" t="str">
        <f t="shared" si="18"/>
        <v>Error?</v>
      </c>
    </row>
    <row r="1240" spans="1:4" x14ac:dyDescent="0.2">
      <c r="A1240" s="54">
        <v>1179</v>
      </c>
      <c r="B1240" s="1221">
        <f>'Expenditures 15-22'!E128</f>
        <v>36069</v>
      </c>
      <c r="D1240" s="13" t="str">
        <f t="shared" si="18"/>
        <v>Error?</v>
      </c>
    </row>
    <row r="1241" spans="1:4" x14ac:dyDescent="0.2">
      <c r="A1241" s="54">
        <v>1180</v>
      </c>
      <c r="B1241" s="1221">
        <f>'Expenditures 15-22'!E129</f>
        <v>236932</v>
      </c>
      <c r="C1241" s="13" t="s">
        <v>653</v>
      </c>
      <c r="D1241" s="13" t="str">
        <f t="shared" si="18"/>
        <v>Error?</v>
      </c>
    </row>
    <row r="1242" spans="1:4" x14ac:dyDescent="0.2">
      <c r="A1242" s="54">
        <v>1181</v>
      </c>
      <c r="B1242" s="1221">
        <f>'Expenditures 15-22'!E150</f>
        <v>236932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153519</v>
      </c>
      <c r="D1245" s="13" t="str">
        <f t="shared" si="18"/>
        <v>Error?</v>
      </c>
    </row>
    <row r="1246" spans="1:4" x14ac:dyDescent="0.2">
      <c r="A1246" s="82">
        <v>1185</v>
      </c>
      <c r="D1246" s="13" t="str">
        <f t="shared" si="18"/>
        <v>OK</v>
      </c>
    </row>
    <row r="1247" spans="1:4" x14ac:dyDescent="0.2">
      <c r="A1247" s="54">
        <v>1186</v>
      </c>
      <c r="B1247" s="1221">
        <f>'Expenditures 15-22'!F127</f>
        <v>153519</v>
      </c>
      <c r="C1247" s="13" t="s">
        <v>653</v>
      </c>
      <c r="D1247" s="13" t="str">
        <f t="shared" si="18"/>
        <v>Error?</v>
      </c>
    </row>
    <row r="1248" spans="1:4" x14ac:dyDescent="0.2">
      <c r="A1248" s="54">
        <v>1187</v>
      </c>
      <c r="B1248" s="1221">
        <f>'Expenditures 15-22'!F128</f>
        <v>5124</v>
      </c>
      <c r="D1248" s="13" t="str">
        <f t="shared" si="18"/>
        <v>Error?</v>
      </c>
    </row>
    <row r="1249" spans="1:4" x14ac:dyDescent="0.2">
      <c r="A1249" s="54">
        <v>1188</v>
      </c>
      <c r="B1249" s="1221">
        <f>'Expenditures 15-22'!F129</f>
        <v>158643</v>
      </c>
      <c r="C1249" s="13" t="s">
        <v>653</v>
      </c>
      <c r="D1249" s="13" t="str">
        <f t="shared" si="18"/>
        <v>Error?</v>
      </c>
    </row>
    <row r="1250" spans="1:4" x14ac:dyDescent="0.2">
      <c r="A1250" s="54">
        <v>1189</v>
      </c>
      <c r="B1250" s="1221">
        <f>'Expenditures 15-22'!F150</f>
        <v>158643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1401</v>
      </c>
      <c r="C1275" s="13" t="s">
        <v>653</v>
      </c>
      <c r="D1275" s="13" t="str">
        <f t="shared" si="18"/>
        <v>Error?</v>
      </c>
    </row>
    <row r="1276" spans="1:4" x14ac:dyDescent="0.2">
      <c r="A1276" s="54">
        <v>1215</v>
      </c>
      <c r="B1276" s="1221">
        <f>'Expenditures 15-22'!K124</f>
        <v>505331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506732</v>
      </c>
      <c r="C1279" s="13" t="s">
        <v>653</v>
      </c>
      <c r="D1279" s="13" t="str">
        <f t="shared" ref="D1279:D1342" si="19">IF(ISBLANK(B1279),"OK",IF(A1279-B1279=0,"OK","Error?"))</f>
        <v>Error?</v>
      </c>
    </row>
    <row r="1280" spans="1:4" x14ac:dyDescent="0.2">
      <c r="A1280" s="54">
        <v>1219</v>
      </c>
      <c r="B1280" s="1221">
        <f>'Expenditures 15-22'!K128</f>
        <v>99291</v>
      </c>
      <c r="C1280" s="13" t="s">
        <v>653</v>
      </c>
      <c r="D1280" s="13" t="str">
        <f t="shared" si="19"/>
        <v>Error?</v>
      </c>
    </row>
    <row r="1281" spans="1:4" x14ac:dyDescent="0.2">
      <c r="A1281" s="54">
        <v>1220</v>
      </c>
      <c r="B1281" s="1221">
        <f>'Expenditures 15-22'!K129</f>
        <v>606023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606023</v>
      </c>
      <c r="C1288" s="13" t="s">
        <v>653</v>
      </c>
      <c r="D1288" s="13" t="str">
        <f t="shared" si="19"/>
        <v>Error?</v>
      </c>
    </row>
    <row r="1289" spans="1:4" x14ac:dyDescent="0.2">
      <c r="A1289" s="54">
        <v>1228</v>
      </c>
      <c r="B1289" s="1221">
        <f>'Expenditures 15-22'!K151</f>
        <v>-81619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39541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365000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405041</v>
      </c>
      <c r="C1317" s="13" t="s">
        <v>653</v>
      </c>
      <c r="D1317" s="13" t="str">
        <f t="shared" si="19"/>
        <v>Error?</v>
      </c>
    </row>
    <row r="1318" spans="1:4" x14ac:dyDescent="0.2">
      <c r="A1318" s="54">
        <v>1257</v>
      </c>
      <c r="B1318" s="1221">
        <f>'Expenditures 15-22'!H168</f>
        <v>405041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39541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365000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405041</v>
      </c>
      <c r="C1331" s="13" t="s">
        <v>653</v>
      </c>
      <c r="D1331" s="13" t="str">
        <f t="shared" si="19"/>
        <v>Error?</v>
      </c>
    </row>
    <row r="1332" spans="1:4" x14ac:dyDescent="0.2">
      <c r="A1332" s="54">
        <v>1271</v>
      </c>
      <c r="B1332" s="1221">
        <f>'Expenditures 15-22'!K168</f>
        <v>405041</v>
      </c>
      <c r="C1332" s="13" t="s">
        <v>653</v>
      </c>
      <c r="D1332" s="13" t="str">
        <f t="shared" si="19"/>
        <v>Error?</v>
      </c>
    </row>
    <row r="1333" spans="1:4" x14ac:dyDescent="0.2">
      <c r="A1333" s="54">
        <v>1272</v>
      </c>
      <c r="B1333" s="1221">
        <f>'Expenditures 15-22'!K169</f>
        <v>13113</v>
      </c>
      <c r="C1333" s="13" t="s">
        <v>653</v>
      </c>
      <c r="D1333" s="13" t="str">
        <f t="shared" si="19"/>
        <v>Error?</v>
      </c>
    </row>
    <row r="1334" spans="1:4" x14ac:dyDescent="0.2">
      <c r="A1334" s="82">
        <v>1273</v>
      </c>
      <c r="D1334" s="13" t="str">
        <f t="shared" si="19"/>
        <v>OK</v>
      </c>
    </row>
    <row r="1335" spans="1:4" x14ac:dyDescent="0.2">
      <c r="A1335" s="54">
        <v>1274</v>
      </c>
      <c r="B1335" s="1221">
        <f>'Expenditures 15-22'!C176</f>
        <v>212258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212258</v>
      </c>
      <c r="C1339" s="13" t="s">
        <v>653</v>
      </c>
      <c r="D1339" s="13" t="str">
        <f t="shared" si="19"/>
        <v>Error?</v>
      </c>
    </row>
    <row r="1340" spans="1:4" x14ac:dyDescent="0.2">
      <c r="A1340" s="54">
        <v>1279</v>
      </c>
      <c r="B1340" s="1221">
        <f>'Expenditures 15-22'!C204</f>
        <v>212258</v>
      </c>
      <c r="C1340" s="13" t="s">
        <v>653</v>
      </c>
      <c r="D1340" s="13" t="str">
        <f t="shared" si="19"/>
        <v>Error?</v>
      </c>
    </row>
    <row r="1341" spans="1:4" x14ac:dyDescent="0.2">
      <c r="A1341" s="54">
        <v>1280</v>
      </c>
      <c r="B1341" s="1221">
        <f>'Expenditures 15-22'!D176</f>
        <v>42361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42361</v>
      </c>
      <c r="C1345" s="13" t="s">
        <v>653</v>
      </c>
      <c r="D1345" s="13" t="str">
        <f t="shared" si="20"/>
        <v>Error?</v>
      </c>
    </row>
    <row r="1346" spans="1:4" x14ac:dyDescent="0.2">
      <c r="A1346" s="54">
        <v>1285</v>
      </c>
      <c r="B1346" s="1221">
        <f>'Expenditures 15-22'!D204</f>
        <v>42361</v>
      </c>
      <c r="C1346" s="13" t="s">
        <v>653</v>
      </c>
      <c r="D1346" s="13" t="str">
        <f t="shared" si="20"/>
        <v>Error?</v>
      </c>
    </row>
    <row r="1347" spans="1:4" x14ac:dyDescent="0.2">
      <c r="A1347" s="54">
        <v>1286</v>
      </c>
      <c r="B1347" s="1221">
        <f>'Expenditures 15-22'!E176</f>
        <v>173000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173000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173000</v>
      </c>
      <c r="C1353" s="13" t="s">
        <v>653</v>
      </c>
      <c r="D1353" s="13" t="str">
        <f t="shared" si="20"/>
        <v>Error?</v>
      </c>
    </row>
    <row r="1354" spans="1:4" x14ac:dyDescent="0.2">
      <c r="A1354" s="54">
        <v>1293</v>
      </c>
      <c r="B1354" s="1221">
        <f>'Expenditures 15-22'!F176</f>
        <v>24425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24425</v>
      </c>
      <c r="C1358" s="13" t="s">
        <v>653</v>
      </c>
      <c r="D1358" s="13" t="str">
        <f t="shared" si="20"/>
        <v>Error?</v>
      </c>
    </row>
    <row r="1359" spans="1:4" x14ac:dyDescent="0.2">
      <c r="A1359" s="54">
        <v>1298</v>
      </c>
      <c r="B1359" s="1221">
        <f>'Expenditures 15-22'!F204</f>
        <v>24425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32</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32</v>
      </c>
      <c r="C1376" s="13" t="s">
        <v>653</v>
      </c>
      <c r="D1376" s="13" t="str">
        <f t="shared" si="20"/>
        <v>Error?</v>
      </c>
    </row>
    <row r="1377" spans="1:4" x14ac:dyDescent="0.2">
      <c r="A1377" s="54">
        <v>1316</v>
      </c>
      <c r="B1377" s="1221">
        <f>'Expenditures 15-22'!K176</f>
        <v>452076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452076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452076</v>
      </c>
      <c r="C1388" s="13" t="s">
        <v>653</v>
      </c>
      <c r="D1388" s="13" t="str">
        <f t="shared" si="20"/>
        <v>Error?</v>
      </c>
    </row>
    <row r="1389" spans="1:4" x14ac:dyDescent="0.2">
      <c r="A1389" s="54">
        <v>1328</v>
      </c>
      <c r="B1389" s="1221">
        <f>'Expenditures 15-22'!K205</f>
        <v>129924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2245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52747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765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765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38</v>
      </c>
      <c r="D1422" s="13" t="str">
        <f t="shared" si="21"/>
        <v>Error?</v>
      </c>
    </row>
    <row r="1423" spans="1:4" x14ac:dyDescent="0.2">
      <c r="A1423" s="54">
        <v>1362</v>
      </c>
      <c r="B1423" s="1221">
        <f>'Expenditures 15-22'!D240</f>
        <v>838</v>
      </c>
      <c r="D1423" s="13" t="str">
        <f t="shared" si="21"/>
        <v>Error?</v>
      </c>
    </row>
    <row r="1424" spans="1:4" x14ac:dyDescent="0.2">
      <c r="A1424" s="54">
        <v>1363</v>
      </c>
      <c r="B1424" s="1221">
        <f>'Expenditures 15-22'!D251</f>
        <v>10266</v>
      </c>
      <c r="C1424" s="13" t="s">
        <v>653</v>
      </c>
      <c r="D1424" s="13" t="str">
        <f t="shared" si="21"/>
        <v>Error?</v>
      </c>
    </row>
    <row r="1425" spans="1:4" x14ac:dyDescent="0.2">
      <c r="A1425" s="54">
        <v>1364</v>
      </c>
      <c r="B1425" s="1221">
        <f>'Expenditures 15-22'!D253</f>
        <v>11978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11978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4893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16218</v>
      </c>
      <c r="D1431" s="13" t="str">
        <f t="shared" si="21"/>
        <v>Error?</v>
      </c>
    </row>
    <row r="1432" spans="1:4" x14ac:dyDescent="0.2">
      <c r="A1432" s="54">
        <v>1371</v>
      </c>
      <c r="B1432" s="1221">
        <f>'Expenditures 15-22'!D261</f>
        <v>17416</v>
      </c>
      <c r="D1432" s="13" t="str">
        <f t="shared" si="21"/>
        <v>Error?</v>
      </c>
    </row>
    <row r="1433" spans="1:4" x14ac:dyDescent="0.2">
      <c r="A1433" s="54">
        <v>1372</v>
      </c>
      <c r="B1433" s="1221">
        <f>'Expenditures 15-22'!D262</f>
        <v>8918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47445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7035</v>
      </c>
      <c r="D1445" s="13" t="str">
        <f t="shared" si="21"/>
        <v>Error?</v>
      </c>
    </row>
    <row r="1446" spans="1:4" x14ac:dyDescent="0.2">
      <c r="A1446" s="54">
        <v>1385</v>
      </c>
      <c r="B1446" s="1221">
        <f>'Expenditures 15-22'!D273</f>
        <v>77489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130236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2245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52747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765</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765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38</v>
      </c>
      <c r="C1486" s="13" t="s">
        <v>653</v>
      </c>
      <c r="D1486" s="13" t="str">
        <f t="shared" si="22"/>
        <v>Error?</v>
      </c>
    </row>
    <row r="1487" spans="1:4" x14ac:dyDescent="0.2">
      <c r="A1487" s="54">
        <v>1426</v>
      </c>
      <c r="B1487" s="1221">
        <f>'Expenditures 15-22'!K240</f>
        <v>838</v>
      </c>
      <c r="C1487" s="13" t="s">
        <v>653</v>
      </c>
      <c r="D1487" s="13" t="str">
        <f t="shared" si="22"/>
        <v>Error?</v>
      </c>
    </row>
    <row r="1488" spans="1:4" x14ac:dyDescent="0.2">
      <c r="A1488" s="54">
        <v>1427</v>
      </c>
      <c r="B1488" s="1221">
        <f>'Expenditures 15-22'!K251</f>
        <v>10266</v>
      </c>
      <c r="C1488" s="13" t="s">
        <v>653</v>
      </c>
      <c r="D1488" s="13" t="str">
        <f t="shared" si="22"/>
        <v>Error?</v>
      </c>
    </row>
    <row r="1489" spans="1:4" x14ac:dyDescent="0.2">
      <c r="A1489" s="54">
        <v>1428</v>
      </c>
      <c r="B1489" s="1221">
        <f>'Expenditures 15-22'!K253</f>
        <v>11978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11978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4893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16218</v>
      </c>
      <c r="C1495" s="13" t="s">
        <v>653</v>
      </c>
      <c r="D1495" s="13" t="str">
        <f t="shared" si="22"/>
        <v>Error?</v>
      </c>
    </row>
    <row r="1496" spans="1:4" x14ac:dyDescent="0.2">
      <c r="A1496" s="54">
        <v>1435</v>
      </c>
      <c r="B1496" s="1221">
        <f>'Expenditures 15-22'!K261</f>
        <v>17416</v>
      </c>
      <c r="C1496" s="13" t="s">
        <v>653</v>
      </c>
      <c r="D1496" s="13" t="str">
        <f t="shared" si="22"/>
        <v>Error?</v>
      </c>
    </row>
    <row r="1497" spans="1:4" x14ac:dyDescent="0.2">
      <c r="A1497" s="54">
        <v>1436</v>
      </c>
      <c r="B1497" s="1221">
        <f>'Expenditures 15-22'!K262</f>
        <v>8918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47445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7035</v>
      </c>
      <c r="C1509" s="13" t="s">
        <v>653</v>
      </c>
      <c r="D1509" s="13" t="str">
        <f t="shared" si="22"/>
        <v>Error?</v>
      </c>
    </row>
    <row r="1510" spans="1:4" x14ac:dyDescent="0.2">
      <c r="A1510" s="54">
        <v>1449</v>
      </c>
      <c r="B1510" s="1221">
        <f>'Expenditures 15-22'!K273</f>
        <v>77489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130236</v>
      </c>
      <c r="C1517" s="13" t="s">
        <v>653</v>
      </c>
      <c r="D1517" s="13" t="str">
        <f t="shared" si="22"/>
        <v>Error?</v>
      </c>
    </row>
    <row r="1518" spans="1:4" x14ac:dyDescent="0.2">
      <c r="A1518" s="54">
        <v>1457</v>
      </c>
      <c r="B1518" s="1221">
        <f>'Expenditures 15-22'!K289</f>
        <v>13838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13744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13744</v>
      </c>
      <c r="C1535" s="13" t="s">
        <v>653</v>
      </c>
      <c r="D1535" s="13" t="str">
        <f t="shared" ref="D1535:D1598" si="23">IF(ISBLANK(B1535),"OK",IF(A1535-B1535=0,"OK","Error?"))</f>
        <v>Error?</v>
      </c>
    </row>
    <row r="1536" spans="1:4" x14ac:dyDescent="0.2">
      <c r="A1536" s="54">
        <v>1475</v>
      </c>
      <c r="B1536" s="1221">
        <f>'Expenditures 15-22'!E305</f>
        <v>13744</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13744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13744</v>
      </c>
      <c r="C1559" s="13" t="s">
        <v>653</v>
      </c>
      <c r="D1559" s="13" t="str">
        <f t="shared" si="23"/>
        <v>Error?</v>
      </c>
    </row>
    <row r="1560" spans="1:4" x14ac:dyDescent="0.2">
      <c r="A1560" s="54">
        <v>1499</v>
      </c>
      <c r="B1560" s="1221">
        <f>'Expenditures 15-22'!K305</f>
        <v>13744</v>
      </c>
      <c r="C1560" s="13" t="s">
        <v>653</v>
      </c>
      <c r="D1560" s="13" t="str">
        <f t="shared" si="23"/>
        <v>Error?</v>
      </c>
    </row>
    <row r="1561" spans="1:4" x14ac:dyDescent="0.2">
      <c r="A1561" s="54">
        <v>1500</v>
      </c>
      <c r="B1561" s="1221">
        <f>'Expenditures 15-22'!K306</f>
        <v>37614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-772030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-182910</v>
      </c>
      <c r="C1630" s="13" t="s">
        <v>653</v>
      </c>
      <c r="D1630" s="13" t="str">
        <f t="shared" si="24"/>
        <v>Error?</v>
      </c>
    </row>
    <row r="1631" spans="1:4" x14ac:dyDescent="0.2">
      <c r="A1631" s="54">
        <v>1570</v>
      </c>
      <c r="B1631" s="1221">
        <f>'Acct Summary 7-8'!D79</f>
        <v>29532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147913</v>
      </c>
      <c r="C1644" s="13" t="s">
        <v>653</v>
      </c>
      <c r="D1644" s="13" t="str">
        <f t="shared" si="24"/>
        <v>Error?</v>
      </c>
    </row>
    <row r="1645" spans="1:4" x14ac:dyDescent="0.2">
      <c r="A1645" s="54">
        <v>1584</v>
      </c>
      <c r="B1645" s="1221">
        <f>'Acct Summary 7-8'!E79</f>
        <v>127112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140225</v>
      </c>
      <c r="C1658" s="13" t="s">
        <v>653</v>
      </c>
      <c r="D1658" s="13" t="str">
        <f t="shared" si="24"/>
        <v>Error?</v>
      </c>
    </row>
    <row r="1659" spans="1:4" x14ac:dyDescent="0.2">
      <c r="A1659" s="54">
        <v>1598</v>
      </c>
      <c r="B1659" s="1221">
        <f>'Acct Summary 7-8'!F79</f>
        <v>863755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713679</v>
      </c>
      <c r="C1672" s="13" t="s">
        <v>653</v>
      </c>
      <c r="D1672" s="13" t="str">
        <f t="shared" si="25"/>
        <v>Error?</v>
      </c>
    </row>
    <row r="1673" spans="1:4" x14ac:dyDescent="0.2">
      <c r="A1673" s="54">
        <v>1612</v>
      </c>
      <c r="B1673" s="1221">
        <f>'Acct Summary 7-8'!G79</f>
        <v>-8123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5715</v>
      </c>
      <c r="C1686" s="13" t="s">
        <v>653</v>
      </c>
      <c r="D1686" s="13" t="str">
        <f t="shared" si="25"/>
        <v>Error?</v>
      </c>
    </row>
    <row r="1687" spans="1:4" x14ac:dyDescent="0.2">
      <c r="A1687" s="54">
        <v>1626</v>
      </c>
      <c r="B1687" s="1221">
        <f>'Acct Summary 7-8'!H79</f>
        <v>90861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128475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1823934</v>
      </c>
      <c r="C1744" s="13" t="s">
        <v>653</v>
      </c>
      <c r="D1744" s="13" t="str">
        <f t="shared" si="26"/>
        <v>Error?</v>
      </c>
    </row>
    <row r="1745" spans="1:5" x14ac:dyDescent="0.2">
      <c r="A1745" s="54">
        <v>1684</v>
      </c>
      <c r="B1745" s="1221">
        <f>'Tax Sched 24'!B5</f>
        <v>488676</v>
      </c>
      <c r="C1745" s="13" t="s">
        <v>653</v>
      </c>
      <c r="D1745" s="13" t="str">
        <f t="shared" si="26"/>
        <v>Error?</v>
      </c>
    </row>
    <row r="1746" spans="1:5" x14ac:dyDescent="0.2">
      <c r="A1746" s="54">
        <v>1685</v>
      </c>
      <c r="B1746" s="1221">
        <f>'Tax Sched 24'!B6</f>
        <v>418153</v>
      </c>
      <c r="C1746" s="13" t="s">
        <v>653</v>
      </c>
      <c r="D1746" s="13" t="str">
        <f t="shared" si="26"/>
        <v>Error?</v>
      </c>
    </row>
    <row r="1747" spans="1:5" x14ac:dyDescent="0.2">
      <c r="A1747" s="54">
        <v>1686</v>
      </c>
      <c r="B1747" s="1221">
        <f>'Tax Sched 24'!B7</f>
        <v>358362</v>
      </c>
      <c r="C1747" s="13" t="s">
        <v>653</v>
      </c>
      <c r="D1747" s="13" t="str">
        <f t="shared" si="26"/>
        <v>Error?</v>
      </c>
    </row>
    <row r="1748" spans="1:5" x14ac:dyDescent="0.2">
      <c r="A1748" s="54">
        <v>1687</v>
      </c>
      <c r="B1748" s="1221">
        <f>'Tax Sched 24'!B8</f>
        <v>73815</v>
      </c>
      <c r="C1748" s="13" t="s">
        <v>653</v>
      </c>
      <c r="D1748" s="13" t="str">
        <f t="shared" si="26"/>
        <v>Error?</v>
      </c>
    </row>
    <row r="1749" spans="1:5" x14ac:dyDescent="0.2">
      <c r="A1749" s="54">
        <v>1688</v>
      </c>
      <c r="B1749" s="1221">
        <f>'Tax Sched 24'!B10</f>
        <v>32579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400388</v>
      </c>
      <c r="C1752" s="13" t="s">
        <v>653</v>
      </c>
      <c r="D1752" s="13" t="str">
        <f t="shared" si="26"/>
        <v>Error?</v>
      </c>
    </row>
    <row r="1753" spans="1:5" x14ac:dyDescent="0.2">
      <c r="A1753" s="54">
        <v>1692</v>
      </c>
      <c r="B1753" s="1221">
        <f>'Tax Sched 24'!B12</f>
        <v>32579</v>
      </c>
      <c r="C1753" s="13" t="s">
        <v>653</v>
      </c>
      <c r="D1753" s="13" t="str">
        <f t="shared" si="26"/>
        <v>Error?</v>
      </c>
    </row>
    <row r="1754" spans="1:5" x14ac:dyDescent="0.2">
      <c r="A1754" s="54">
        <v>1693</v>
      </c>
      <c r="B1754" s="1221">
        <f>'Tax Sched 24'!B14</f>
        <v>26063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3747646</v>
      </c>
      <c r="C1759" s="13" t="s">
        <v>653</v>
      </c>
      <c r="D1759" s="13" t="str">
        <f t="shared" si="26"/>
        <v>Error?</v>
      </c>
    </row>
    <row r="1760" spans="1:5" x14ac:dyDescent="0.2">
      <c r="A1760" s="54">
        <v>1699</v>
      </c>
      <c r="B1760" s="1221">
        <f>'Tax Sched 24'!D4</f>
        <v>1196316</v>
      </c>
      <c r="C1760" s="13" t="s">
        <v>653</v>
      </c>
      <c r="D1760" s="13" t="str">
        <f t="shared" si="26"/>
        <v>Error?</v>
      </c>
    </row>
    <row r="1761" spans="1:5" x14ac:dyDescent="0.2">
      <c r="A1761" s="54">
        <v>1700</v>
      </c>
      <c r="B1761" s="1221">
        <f>'Tax Sched 24'!D5</f>
        <v>320564</v>
      </c>
      <c r="C1761" s="13" t="s">
        <v>653</v>
      </c>
      <c r="D1761" s="13" t="str">
        <f t="shared" si="26"/>
        <v>Error?</v>
      </c>
    </row>
    <row r="1762" spans="1:5" s="79" customFormat="1" x14ac:dyDescent="0.2">
      <c r="A1762" s="54">
        <v>1701</v>
      </c>
      <c r="B1762" s="1221">
        <f>'Tax Sched 24'!D6</f>
        <v>268592</v>
      </c>
      <c r="C1762" s="13" t="s">
        <v>653</v>
      </c>
      <c r="D1762" s="13" t="str">
        <f t="shared" si="26"/>
        <v>Error?</v>
      </c>
      <c r="E1762" s="80"/>
    </row>
    <row r="1763" spans="1:5" x14ac:dyDescent="0.2">
      <c r="A1763" s="54">
        <v>1702</v>
      </c>
      <c r="B1763" s="1221">
        <f>'Tax Sched 24'!D7</f>
        <v>235080</v>
      </c>
      <c r="C1763" s="13" t="s">
        <v>653</v>
      </c>
      <c r="D1763" s="13" t="str">
        <f t="shared" si="26"/>
        <v>Error?</v>
      </c>
    </row>
    <row r="1764" spans="1:5" x14ac:dyDescent="0.2">
      <c r="A1764" s="54">
        <v>1703</v>
      </c>
      <c r="B1764" s="1221">
        <f>'Tax Sched 24'!D8</f>
        <v>40154</v>
      </c>
      <c r="C1764" s="13" t="s">
        <v>653</v>
      </c>
      <c r="D1764" s="13" t="str">
        <f t="shared" si="26"/>
        <v>Error?</v>
      </c>
    </row>
    <row r="1765" spans="1:5" x14ac:dyDescent="0.2">
      <c r="A1765" s="54">
        <v>1704</v>
      </c>
      <c r="B1765" s="1221">
        <f>'Tax Sched 24'!D10</f>
        <v>21372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268777</v>
      </c>
      <c r="C1768" s="13" t="s">
        <v>653</v>
      </c>
      <c r="D1768" s="13" t="str">
        <f t="shared" si="26"/>
        <v>Error?</v>
      </c>
    </row>
    <row r="1769" spans="1:5" x14ac:dyDescent="0.2">
      <c r="A1769" s="54">
        <v>1708</v>
      </c>
      <c r="B1769" s="1221">
        <f>'Tax Sched 24'!D12</f>
        <v>21372</v>
      </c>
      <c r="C1769" s="13" t="s">
        <v>653</v>
      </c>
      <c r="D1769" s="13" t="str">
        <f t="shared" si="26"/>
        <v>Error?</v>
      </c>
    </row>
    <row r="1770" spans="1:5" x14ac:dyDescent="0.2">
      <c r="A1770" s="54">
        <v>1709</v>
      </c>
      <c r="B1770" s="1221">
        <f>'Tax Sched 24'!D14</f>
        <v>17097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2450849</v>
      </c>
      <c r="C1775" s="13" t="s">
        <v>653</v>
      </c>
      <c r="D1775" s="13" t="str">
        <f t="shared" si="26"/>
        <v>Error?</v>
      </c>
    </row>
    <row r="1776" spans="1:5" x14ac:dyDescent="0.2">
      <c r="A1776" s="54">
        <v>1715</v>
      </c>
      <c r="B1776" s="1221">
        <f>'Tax Sched 24'!C4</f>
        <v>627618</v>
      </c>
      <c r="D1776" s="13" t="str">
        <f t="shared" si="26"/>
        <v>Error?</v>
      </c>
    </row>
    <row r="1777" spans="1:4" x14ac:dyDescent="0.2">
      <c r="A1777" s="54">
        <v>1716</v>
      </c>
      <c r="B1777" s="1221">
        <f>'Tax Sched 24'!C5</f>
        <v>168112</v>
      </c>
      <c r="D1777" s="13" t="str">
        <f t="shared" si="26"/>
        <v>Error?</v>
      </c>
    </row>
    <row r="1778" spans="1:4" x14ac:dyDescent="0.2">
      <c r="A1778" s="54">
        <v>1717</v>
      </c>
      <c r="B1778" s="1221">
        <f>'Tax Sched 24'!C6</f>
        <v>149561</v>
      </c>
      <c r="D1778" s="13" t="str">
        <f t="shared" si="26"/>
        <v>Error?</v>
      </c>
    </row>
    <row r="1779" spans="1:4" x14ac:dyDescent="0.2">
      <c r="A1779" s="54">
        <v>1718</v>
      </c>
      <c r="B1779" s="1221">
        <f>'Tax Sched 24'!C7</f>
        <v>123282</v>
      </c>
      <c r="D1779" s="13" t="str">
        <f t="shared" si="26"/>
        <v>Error?</v>
      </c>
    </row>
    <row r="1780" spans="1:4" x14ac:dyDescent="0.2">
      <c r="A1780" s="54">
        <v>1719</v>
      </c>
      <c r="B1780" s="1221">
        <f>'Tax Sched 24'!C8</f>
        <v>33661</v>
      </c>
      <c r="D1780" s="13" t="str">
        <f t="shared" si="26"/>
        <v>Error?</v>
      </c>
    </row>
    <row r="1781" spans="1:4" x14ac:dyDescent="0.2">
      <c r="A1781" s="54">
        <v>1720</v>
      </c>
      <c r="B1781" s="1221">
        <f>'Tax Sched 24'!C10</f>
        <v>11207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131611</v>
      </c>
      <c r="D1784" s="13" t="str">
        <f t="shared" si="26"/>
        <v>Error?</v>
      </c>
    </row>
    <row r="1785" spans="1:4" x14ac:dyDescent="0.2">
      <c r="A1785" s="54">
        <v>1724</v>
      </c>
      <c r="B1785" s="1221">
        <f>'Tax Sched 24'!C12</f>
        <v>11207</v>
      </c>
      <c r="D1785" s="13" t="str">
        <f t="shared" si="26"/>
        <v>Error?</v>
      </c>
    </row>
    <row r="1786" spans="1:4" x14ac:dyDescent="0.2">
      <c r="A1786" s="54">
        <v>1725</v>
      </c>
      <c r="B1786" s="1221">
        <f>'Tax Sched 24'!C14</f>
        <v>8966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1296797</v>
      </c>
      <c r="C1791" s="13" t="s">
        <v>653</v>
      </c>
      <c r="D1791" s="13" t="str">
        <f t="shared" ref="D1791:D1854" si="27">IF(ISBLANK(B1791),"OK",IF(A1791-B1791=0,"OK","Error?"))</f>
        <v>Error?</v>
      </c>
    </row>
    <row r="1792" spans="1:4" x14ac:dyDescent="0.2">
      <c r="A1792" s="54">
        <v>1731</v>
      </c>
      <c r="B1792" s="1221">
        <f>'Tax Sched 24'!F4</f>
        <v>1236934</v>
      </c>
      <c r="C1792" s="13" t="s">
        <v>653</v>
      </c>
      <c r="D1792" s="13" t="str">
        <f t="shared" si="27"/>
        <v>Error?</v>
      </c>
    </row>
    <row r="1793" spans="1:4" x14ac:dyDescent="0.2">
      <c r="A1793" s="54">
        <v>1732</v>
      </c>
      <c r="B1793" s="1221">
        <f>'Tax Sched 24'!F5</f>
        <v>331322</v>
      </c>
      <c r="C1793" s="13" t="s">
        <v>653</v>
      </c>
      <c r="D1793" s="13" t="str">
        <f t="shared" si="27"/>
        <v>Error?</v>
      </c>
    </row>
    <row r="1794" spans="1:4" x14ac:dyDescent="0.2">
      <c r="A1794" s="54">
        <v>1733</v>
      </c>
      <c r="B1794" s="1221">
        <f>'Tax Sched 24'!F6</f>
        <v>294762</v>
      </c>
      <c r="C1794" s="13" t="s">
        <v>653</v>
      </c>
      <c r="D1794" s="13" t="str">
        <f t="shared" si="27"/>
        <v>Error?</v>
      </c>
    </row>
    <row r="1795" spans="1:4" x14ac:dyDescent="0.2">
      <c r="A1795" s="54">
        <v>1734</v>
      </c>
      <c r="B1795" s="1221">
        <f>'Tax Sched 24'!F7</f>
        <v>242969</v>
      </c>
      <c r="C1795" s="13" t="s">
        <v>653</v>
      </c>
      <c r="D1795" s="13" t="str">
        <f t="shared" si="27"/>
        <v>Error?</v>
      </c>
    </row>
    <row r="1796" spans="1:4" x14ac:dyDescent="0.2">
      <c r="A1796" s="54">
        <v>1735</v>
      </c>
      <c r="B1796" s="1221">
        <f>'Tax Sched 24'!F8</f>
        <v>66339</v>
      </c>
      <c r="C1796" s="13" t="s">
        <v>653</v>
      </c>
      <c r="D1796" s="13" t="str">
        <f t="shared" si="27"/>
        <v>Error?</v>
      </c>
    </row>
    <row r="1797" spans="1:4" x14ac:dyDescent="0.2">
      <c r="A1797" s="54">
        <v>1736</v>
      </c>
      <c r="B1797" s="1221">
        <f>'Tax Sched 24'!F10</f>
        <v>22089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259386</v>
      </c>
      <c r="C1800" s="13" t="s">
        <v>653</v>
      </c>
      <c r="D1800" s="13" t="str">
        <f t="shared" si="27"/>
        <v>Error?</v>
      </c>
    </row>
    <row r="1801" spans="1:4" x14ac:dyDescent="0.2">
      <c r="A1801" s="54">
        <v>1740</v>
      </c>
      <c r="B1801" s="1221">
        <f>'Tax Sched 24'!F12</f>
        <v>22089</v>
      </c>
      <c r="C1801" s="13" t="s">
        <v>653</v>
      </c>
      <c r="D1801" s="13" t="str">
        <f t="shared" si="27"/>
        <v>Error?</v>
      </c>
    </row>
    <row r="1802" spans="1:4" x14ac:dyDescent="0.2">
      <c r="A1802" s="54">
        <v>1741</v>
      </c>
      <c r="B1802" s="1221">
        <f>'Tax Sched 24'!F14</f>
        <v>17670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1864552</v>
      </c>
      <c r="D1808" s="13" t="str">
        <f t="shared" si="27"/>
        <v>Error?</v>
      </c>
    </row>
    <row r="1809" spans="1:4" x14ac:dyDescent="0.2">
      <c r="A1809" s="54">
        <v>1748</v>
      </c>
      <c r="B1809" s="1221">
        <f>'Tax Sched 24'!E5</f>
        <v>499434</v>
      </c>
      <c r="D1809" s="13" t="str">
        <f t="shared" si="27"/>
        <v>Error?</v>
      </c>
    </row>
    <row r="1810" spans="1:4" x14ac:dyDescent="0.2">
      <c r="A1810" s="54">
        <v>1749</v>
      </c>
      <c r="B1810" s="1221">
        <f>'Tax Sched 24'!E6</f>
        <v>444323</v>
      </c>
      <c r="D1810" s="13" t="str">
        <f t="shared" si="27"/>
        <v>Error?</v>
      </c>
    </row>
    <row r="1811" spans="1:4" x14ac:dyDescent="0.2">
      <c r="A1811" s="54">
        <v>1750</v>
      </c>
      <c r="B1811" s="1221">
        <f>'Tax Sched 24'!E7</f>
        <v>366251</v>
      </c>
      <c r="D1811" s="13" t="str">
        <f t="shared" si="27"/>
        <v>Error?</v>
      </c>
    </row>
    <row r="1812" spans="1:4" x14ac:dyDescent="0.2">
      <c r="A1812" s="54">
        <v>1751</v>
      </c>
      <c r="B1812" s="1221">
        <f>'Tax Sched 24'!E8</f>
        <v>100000</v>
      </c>
      <c r="D1812" s="13" t="str">
        <f t="shared" si="27"/>
        <v>Error?</v>
      </c>
    </row>
    <row r="1813" spans="1:4" x14ac:dyDescent="0.2">
      <c r="A1813" s="54">
        <v>1752</v>
      </c>
      <c r="B1813" s="1221">
        <f>'Tax Sched 24'!E10</f>
        <v>33296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390997</v>
      </c>
      <c r="D1816" s="13" t="str">
        <f t="shared" si="27"/>
        <v>Error?</v>
      </c>
    </row>
    <row r="1817" spans="1:4" x14ac:dyDescent="0.2">
      <c r="A1817" s="54">
        <v>1756</v>
      </c>
      <c r="B1817" s="1221">
        <f>'Tax Sched 24'!E12</f>
        <v>33296</v>
      </c>
      <c r="D1817" s="13" t="str">
        <f t="shared" si="27"/>
        <v>Error?</v>
      </c>
    </row>
    <row r="1818" spans="1:4" x14ac:dyDescent="0.2">
      <c r="A1818" s="54">
        <v>1757</v>
      </c>
      <c r="B1818" s="1221">
        <f>'Tax Sched 24'!E14</f>
        <v>26636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3852579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500000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500000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500000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500000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1150000</v>
      </c>
      <c r="C1939" s="13" t="s">
        <v>653</v>
      </c>
      <c r="D1939" s="13" t="str">
        <f t="shared" si="29"/>
        <v>Error?</v>
      </c>
    </row>
    <row r="1940" spans="1:5" x14ac:dyDescent="0.2">
      <c r="A1940" s="54">
        <v>1879</v>
      </c>
      <c r="B1940" s="1221">
        <f>'Short-Term Long-Term Debt 25'!F49</f>
        <v>950000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26063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26063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26063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26900</v>
      </c>
      <c r="D2008" s="13" t="str">
        <f t="shared" si="30"/>
        <v>Error?</v>
      </c>
    </row>
    <row r="2009" spans="1:4" x14ac:dyDescent="0.2">
      <c r="A2009" s="54">
        <v>1948</v>
      </c>
      <c r="B2009" s="1221">
        <f>'Cap Outlay Deprec 27'!C8</f>
        <v>7530944</v>
      </c>
      <c r="D2009" s="13" t="str">
        <f t="shared" si="30"/>
        <v>Error?</v>
      </c>
    </row>
    <row r="2010" spans="1:4" x14ac:dyDescent="0.2">
      <c r="A2010" s="54">
        <v>1949</v>
      </c>
      <c r="B2010" s="1221">
        <f>'Cap Outlay Deprec 27'!C10</f>
        <v>3225295</v>
      </c>
      <c r="D2010" s="13" t="str">
        <f t="shared" si="30"/>
        <v>Error?</v>
      </c>
    </row>
    <row r="2011" spans="1:4" x14ac:dyDescent="0.2">
      <c r="A2011" s="54">
        <v>1950</v>
      </c>
      <c r="B2011" s="1221">
        <f>'Cap Outlay Deprec 27'!C12</f>
        <v>1853383</v>
      </c>
      <c r="D2011" s="13" t="str">
        <f t="shared" si="30"/>
        <v>Error?</v>
      </c>
    </row>
    <row r="2012" spans="1:4" x14ac:dyDescent="0.2">
      <c r="A2012" s="54">
        <v>1951</v>
      </c>
      <c r="B2012" s="1221">
        <f>'Cap Outlay Deprec 27'!C13</f>
        <v>791484</v>
      </c>
      <c r="D2012" s="13" t="str">
        <f t="shared" si="30"/>
        <v>Error?</v>
      </c>
    </row>
    <row r="2013" spans="1:4" x14ac:dyDescent="0.2">
      <c r="A2013" s="54">
        <v>1952</v>
      </c>
      <c r="B2013" s="1221">
        <f>'Cap Outlay Deprec 27'!C16</f>
        <v>13442321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1749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1749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26900</v>
      </c>
      <c r="C2026" s="13" t="s">
        <v>653</v>
      </c>
      <c r="D2026" s="13" t="str">
        <f t="shared" si="30"/>
        <v>Error?</v>
      </c>
    </row>
    <row r="2027" spans="1:4" x14ac:dyDescent="0.2">
      <c r="A2027" s="54">
        <v>1966</v>
      </c>
      <c r="B2027" s="1221">
        <f>'Cap Outlay Deprec 27'!F8</f>
        <v>7530944</v>
      </c>
      <c r="C2027" s="13" t="s">
        <v>653</v>
      </c>
      <c r="D2027" s="13" t="str">
        <f t="shared" si="30"/>
        <v>Error?</v>
      </c>
    </row>
    <row r="2028" spans="1:4" x14ac:dyDescent="0.2">
      <c r="A2028" s="54">
        <v>1967</v>
      </c>
      <c r="B2028" s="1221">
        <f>'Cap Outlay Deprec 27'!F10</f>
        <v>3225295</v>
      </c>
      <c r="C2028" s="13" t="s">
        <v>653</v>
      </c>
      <c r="D2028" s="13" t="str">
        <f t="shared" si="30"/>
        <v>Error?</v>
      </c>
    </row>
    <row r="2029" spans="1:4" x14ac:dyDescent="0.2">
      <c r="A2029" s="54">
        <v>1968</v>
      </c>
      <c r="B2029" s="1221">
        <f>'Cap Outlay Deprec 27'!F12</f>
        <v>1855132</v>
      </c>
      <c r="C2029" s="13" t="s">
        <v>653</v>
      </c>
      <c r="D2029" s="13" t="str">
        <f t="shared" si="30"/>
        <v>Error?</v>
      </c>
    </row>
    <row r="2030" spans="1:4" x14ac:dyDescent="0.2">
      <c r="A2030" s="54">
        <v>1969</v>
      </c>
      <c r="B2030" s="1221">
        <f>'Cap Outlay Deprec 27'!F13</f>
        <v>791484</v>
      </c>
      <c r="C2030" s="13" t="s">
        <v>653</v>
      </c>
      <c r="D2030" s="13" t="str">
        <f t="shared" si="30"/>
        <v>Error?</v>
      </c>
    </row>
    <row r="2031" spans="1:4" x14ac:dyDescent="0.2">
      <c r="A2031" s="54">
        <v>1970</v>
      </c>
      <c r="B2031" s="1221">
        <f>'Cap Outlay Deprec 27'!F16</f>
        <v>13444070</v>
      </c>
      <c r="C2031" s="13" t="s">
        <v>653</v>
      </c>
      <c r="D2031" s="13" t="str">
        <f t="shared" si="30"/>
        <v>Error?</v>
      </c>
    </row>
    <row r="2032" spans="1:4" x14ac:dyDescent="0.2">
      <c r="A2032" s="82">
        <v>1971</v>
      </c>
      <c r="D2032" s="13" t="str">
        <f t="shared" si="30"/>
        <v>OK</v>
      </c>
    </row>
    <row r="2033" spans="1:4" x14ac:dyDescent="0.2">
      <c r="A2033" s="54">
        <v>1972</v>
      </c>
      <c r="B2033" s="1221">
        <f>'Cap Outlay Deprec 27'!H8</f>
        <v>3870401</v>
      </c>
      <c r="D2033" s="13" t="str">
        <f t="shared" si="30"/>
        <v>Error?</v>
      </c>
    </row>
    <row r="2034" spans="1:4" x14ac:dyDescent="0.2">
      <c r="A2034" s="54">
        <v>1973</v>
      </c>
      <c r="B2034" s="1221">
        <f>'Cap Outlay Deprec 27'!H10</f>
        <v>911994</v>
      </c>
      <c r="D2034" s="13" t="str">
        <f t="shared" si="30"/>
        <v>Error?</v>
      </c>
    </row>
    <row r="2035" spans="1:4" x14ac:dyDescent="0.2">
      <c r="A2035" s="54">
        <v>1974</v>
      </c>
      <c r="B2035" s="1221">
        <f>'Cap Outlay Deprec 27'!H12</f>
        <v>1768742</v>
      </c>
      <c r="D2035" s="13" t="str">
        <f t="shared" si="30"/>
        <v>Error?</v>
      </c>
    </row>
    <row r="2036" spans="1:4" x14ac:dyDescent="0.2">
      <c r="A2036" s="54">
        <v>1975</v>
      </c>
      <c r="B2036" s="1221">
        <f>'Cap Outlay Deprec 27'!H13</f>
        <v>198118</v>
      </c>
      <c r="D2036" s="13" t="str">
        <f t="shared" si="30"/>
        <v>Error?</v>
      </c>
    </row>
    <row r="2037" spans="1:4" x14ac:dyDescent="0.2">
      <c r="A2037" s="54">
        <v>1976</v>
      </c>
      <c r="B2037" s="1221">
        <f>'Cap Outlay Deprec 27'!H16</f>
        <v>6758799</v>
      </c>
      <c r="C2037" s="13" t="s">
        <v>653</v>
      </c>
      <c r="D2037" s="13" t="str">
        <f t="shared" si="30"/>
        <v>Error?</v>
      </c>
    </row>
    <row r="2038" spans="1:4" x14ac:dyDescent="0.2">
      <c r="A2038" s="82">
        <v>1977</v>
      </c>
      <c r="D2038" s="13" t="str">
        <f t="shared" si="30"/>
        <v>OK</v>
      </c>
    </row>
    <row r="2039" spans="1:4" x14ac:dyDescent="0.2">
      <c r="A2039" s="54">
        <v>1978</v>
      </c>
      <c r="B2039" s="1221">
        <f>'Cap Outlay Deprec 27'!I8</f>
        <v>150619</v>
      </c>
      <c r="D2039" s="13" t="str">
        <f t="shared" si="30"/>
        <v>Error?</v>
      </c>
    </row>
    <row r="2040" spans="1:4" x14ac:dyDescent="0.2">
      <c r="A2040" s="54">
        <v>1979</v>
      </c>
      <c r="B2040" s="1221">
        <f>'Cap Outlay Deprec 27'!I10</f>
        <v>159675</v>
      </c>
      <c r="D2040" s="13" t="str">
        <f t="shared" si="30"/>
        <v>Error?</v>
      </c>
    </row>
    <row r="2041" spans="1:4" x14ac:dyDescent="0.2">
      <c r="A2041" s="54">
        <v>1980</v>
      </c>
      <c r="B2041" s="1221">
        <f>'Cap Outlay Deprec 27'!I12</f>
        <v>17523</v>
      </c>
      <c r="D2041" s="13" t="str">
        <f t="shared" si="30"/>
        <v>Error?</v>
      </c>
    </row>
    <row r="2042" spans="1:4" x14ac:dyDescent="0.2">
      <c r="A2042" s="54">
        <v>1981</v>
      </c>
      <c r="B2042" s="1221">
        <f>'Cap Outlay Deprec 27'!I13</f>
        <v>142282</v>
      </c>
      <c r="D2042" s="13" t="str">
        <f t="shared" si="30"/>
        <v>Error?</v>
      </c>
    </row>
    <row r="2043" spans="1:4" x14ac:dyDescent="0.2">
      <c r="A2043" s="54">
        <v>1982</v>
      </c>
      <c r="B2043" s="1221">
        <f>'Cap Outlay Deprec 27'!I16</f>
        <v>474870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4021020</v>
      </c>
      <c r="C2051" s="13" t="s">
        <v>653</v>
      </c>
      <c r="D2051" s="13" t="str">
        <f t="shared" si="31"/>
        <v>Error?</v>
      </c>
    </row>
    <row r="2052" spans="1:4" x14ac:dyDescent="0.2">
      <c r="A2052" s="54">
        <v>1991</v>
      </c>
      <c r="B2052" s="1221">
        <f>'Cap Outlay Deprec 27'!K10</f>
        <v>1071669</v>
      </c>
      <c r="C2052" s="13" t="s">
        <v>653</v>
      </c>
      <c r="D2052" s="13" t="str">
        <f t="shared" si="31"/>
        <v>Error?</v>
      </c>
    </row>
    <row r="2053" spans="1:4" x14ac:dyDescent="0.2">
      <c r="A2053" s="54">
        <v>1992</v>
      </c>
      <c r="B2053" s="1221">
        <f>'Cap Outlay Deprec 27'!K12</f>
        <v>1786265</v>
      </c>
      <c r="C2053" s="13" t="s">
        <v>653</v>
      </c>
      <c r="D2053" s="13" t="str">
        <f t="shared" si="31"/>
        <v>Error?</v>
      </c>
    </row>
    <row r="2054" spans="1:4" x14ac:dyDescent="0.2">
      <c r="A2054" s="54">
        <v>1993</v>
      </c>
      <c r="B2054" s="1221">
        <f>'Cap Outlay Deprec 27'!K13</f>
        <v>340400</v>
      </c>
      <c r="C2054" s="13" t="s">
        <v>653</v>
      </c>
      <c r="D2054" s="13" t="str">
        <f t="shared" si="31"/>
        <v>Error?</v>
      </c>
    </row>
    <row r="2055" spans="1:4" x14ac:dyDescent="0.2">
      <c r="A2055" s="54">
        <v>1994</v>
      </c>
      <c r="B2055" s="1221">
        <f>'Cap Outlay Deprec 27'!K16</f>
        <v>7233669</v>
      </c>
      <c r="C2055" s="13" t="s">
        <v>653</v>
      </c>
      <c r="D2055" s="13" t="str">
        <f t="shared" si="31"/>
        <v>Error?</v>
      </c>
    </row>
    <row r="2056" spans="1:4" x14ac:dyDescent="0.2">
      <c r="A2056" s="54">
        <v>1995</v>
      </c>
      <c r="B2056" s="1221">
        <f>'Cap Outlay Deprec 27'!L5</f>
        <v>26900</v>
      </c>
      <c r="C2056" s="13" t="s">
        <v>653</v>
      </c>
      <c r="D2056" s="13" t="str">
        <f t="shared" si="31"/>
        <v>Error?</v>
      </c>
    </row>
    <row r="2057" spans="1:4" x14ac:dyDescent="0.2">
      <c r="A2057" s="54">
        <v>1996</v>
      </c>
      <c r="B2057" s="1221">
        <f>'Cap Outlay Deprec 27'!L8</f>
        <v>3509924</v>
      </c>
      <c r="C2057" s="13" t="s">
        <v>653</v>
      </c>
      <c r="D2057" s="13" t="str">
        <f t="shared" si="31"/>
        <v>Error?</v>
      </c>
    </row>
    <row r="2058" spans="1:4" x14ac:dyDescent="0.2">
      <c r="A2058" s="54">
        <v>1997</v>
      </c>
      <c r="B2058" s="1221">
        <f>'Cap Outlay Deprec 27'!L10</f>
        <v>2153626</v>
      </c>
      <c r="C2058" s="13" t="s">
        <v>653</v>
      </c>
      <c r="D2058" s="13" t="str">
        <f t="shared" si="31"/>
        <v>Error?</v>
      </c>
    </row>
    <row r="2059" spans="1:4" x14ac:dyDescent="0.2">
      <c r="A2059" s="54">
        <v>1998</v>
      </c>
      <c r="B2059" s="1221">
        <f>'Cap Outlay Deprec 27'!L12</f>
        <v>68867</v>
      </c>
      <c r="C2059" s="13" t="s">
        <v>653</v>
      </c>
      <c r="D2059" s="13" t="str">
        <f t="shared" si="31"/>
        <v>Error?</v>
      </c>
    </row>
    <row r="2060" spans="1:4" x14ac:dyDescent="0.2">
      <c r="A2060" s="54">
        <v>1999</v>
      </c>
      <c r="B2060" s="1221">
        <f>'Cap Outlay Deprec 27'!L13</f>
        <v>451084</v>
      </c>
      <c r="C2060" s="13" t="s">
        <v>653</v>
      </c>
      <c r="D2060" s="13" t="str">
        <f t="shared" si="31"/>
        <v>Error?</v>
      </c>
    </row>
    <row r="2061" spans="1:4" x14ac:dyDescent="0.2">
      <c r="A2061" s="54">
        <v>2000</v>
      </c>
      <c r="B2061" s="1221">
        <f>'Cap Outlay Deprec 27'!L16</f>
        <v>6210401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165618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124440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2223986</v>
      </c>
      <c r="C2551" s="13" t="s">
        <v>653</v>
      </c>
      <c r="D2551" s="13" t="str">
        <f t="shared" si="38"/>
        <v>Error?</v>
      </c>
    </row>
    <row r="2552" spans="1:4" x14ac:dyDescent="0.2">
      <c r="A2552" s="82">
        <v>2491</v>
      </c>
      <c r="D2552" s="13" t="str">
        <f t="shared" si="38"/>
        <v>OK</v>
      </c>
    </row>
    <row r="2553" spans="1:4" x14ac:dyDescent="0.2">
      <c r="A2553" s="54">
        <v>2492</v>
      </c>
      <c r="B2553" s="1221">
        <f>'Acct Summary 7-8'!C6</f>
        <v>697580</v>
      </c>
      <c r="C2553" s="13" t="s">
        <v>653</v>
      </c>
      <c r="D2553" s="13" t="str">
        <f t="shared" si="38"/>
        <v>Error?</v>
      </c>
    </row>
    <row r="2554" spans="1:4" x14ac:dyDescent="0.2">
      <c r="A2554" s="54">
        <v>2493</v>
      </c>
      <c r="B2554" s="1221">
        <f>'Acct Summary 7-8'!C7</f>
        <v>321752</v>
      </c>
      <c r="C2554" s="13" t="s">
        <v>653</v>
      </c>
      <c r="D2554" s="13" t="str">
        <f t="shared" si="38"/>
        <v>Error?</v>
      </c>
    </row>
    <row r="2555" spans="1:4" x14ac:dyDescent="0.2">
      <c r="A2555" s="54">
        <v>2494</v>
      </c>
      <c r="B2555" s="1221">
        <f>'Acct Summary 7-8'!C8</f>
        <v>3243318</v>
      </c>
      <c r="C2555" s="13" t="s">
        <v>653</v>
      </c>
      <c r="D2555" s="13" t="str">
        <f t="shared" si="38"/>
        <v>Error?</v>
      </c>
    </row>
    <row r="2556" spans="1:4" x14ac:dyDescent="0.2">
      <c r="A2556" s="54">
        <v>2495</v>
      </c>
      <c r="B2556" s="1221">
        <f>'Acct Summary 7-8'!C12</f>
        <v>2706132</v>
      </c>
      <c r="C2556" s="13" t="s">
        <v>653</v>
      </c>
      <c r="D2556" s="13" t="str">
        <f t="shared" si="38"/>
        <v>Error?</v>
      </c>
    </row>
    <row r="2557" spans="1:4" x14ac:dyDescent="0.2">
      <c r="A2557" s="54">
        <v>2496</v>
      </c>
      <c r="B2557" s="1221">
        <f>'Acct Summary 7-8'!C13</f>
        <v>760604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165618</v>
      </c>
      <c r="C2559" s="13" t="s">
        <v>653</v>
      </c>
      <c r="D2559" s="13" t="str">
        <f t="shared" ref="D2559:D2622" si="39">IF(ISBLANK(B2559),"OK",IF(A2559-B2559=0,"OK","Error?"))</f>
        <v>Error?</v>
      </c>
    </row>
    <row r="2560" spans="1:4" x14ac:dyDescent="0.2">
      <c r="A2560" s="54">
        <v>2499</v>
      </c>
      <c r="B2560" s="1221">
        <f>'Acct Summary 7-8'!C16</f>
        <v>1844</v>
      </c>
      <c r="C2560" s="13" t="s">
        <v>653</v>
      </c>
      <c r="D2560" s="13" t="str">
        <f t="shared" si="39"/>
        <v>Error?</v>
      </c>
    </row>
    <row r="2561" spans="1:4" x14ac:dyDescent="0.2">
      <c r="A2561" s="54">
        <v>2500</v>
      </c>
      <c r="B2561" s="1221">
        <f>'Acct Summary 7-8'!C17</f>
        <v>3634198</v>
      </c>
      <c r="C2561" s="13" t="s">
        <v>653</v>
      </c>
      <c r="D2561" s="13" t="str">
        <f t="shared" si="39"/>
        <v>Error?</v>
      </c>
    </row>
    <row r="2562" spans="1:4" x14ac:dyDescent="0.2">
      <c r="A2562" s="54">
        <v>2501</v>
      </c>
      <c r="B2562" s="1221">
        <f>'Acct Summary 7-8'!C20</f>
        <v>-390880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524404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524404</v>
      </c>
      <c r="C2568" s="13" t="s">
        <v>653</v>
      </c>
      <c r="D2568" s="13" t="str">
        <f t="shared" si="39"/>
        <v>Error?</v>
      </c>
    </row>
    <row r="2569" spans="1:4" x14ac:dyDescent="0.2">
      <c r="A2569" s="54">
        <v>2508</v>
      </c>
      <c r="B2569" s="1221">
        <f>'Acct Summary 7-8'!D13</f>
        <v>606023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606023</v>
      </c>
      <c r="C2573" s="13" t="s">
        <v>653</v>
      </c>
      <c r="D2573" s="13" t="str">
        <f t="shared" si="39"/>
        <v>Error?</v>
      </c>
    </row>
    <row r="2574" spans="1:4" x14ac:dyDescent="0.2">
      <c r="A2574" s="54">
        <v>2513</v>
      </c>
      <c r="B2574" s="1221">
        <f>'Acct Summary 7-8'!D20</f>
        <v>-81619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366035</v>
      </c>
      <c r="C2591" s="13" t="s">
        <v>653</v>
      </c>
      <c r="D2591" s="13" t="str">
        <f t="shared" si="39"/>
        <v>Error?</v>
      </c>
    </row>
    <row r="2592" spans="1:4" x14ac:dyDescent="0.2">
      <c r="A2592" s="82">
        <v>2531</v>
      </c>
      <c r="D2592" s="13" t="str">
        <f t="shared" si="39"/>
        <v>OK</v>
      </c>
    </row>
    <row r="2593" spans="1:4" x14ac:dyDescent="0.2">
      <c r="A2593" s="54">
        <v>2532</v>
      </c>
      <c r="B2593" s="1221">
        <f>'Acct Summary 7-8'!F6</f>
        <v>215965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582000</v>
      </c>
      <c r="C2595" s="13" t="s">
        <v>653</v>
      </c>
      <c r="D2595" s="13" t="str">
        <f t="shared" si="39"/>
        <v>Error?</v>
      </c>
    </row>
    <row r="2596" spans="1:4" x14ac:dyDescent="0.2">
      <c r="A2596" s="54">
        <v>2535</v>
      </c>
      <c r="B2596" s="1221">
        <f>'Acct Summary 7-8'!F13</f>
        <v>452076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452076</v>
      </c>
      <c r="C2600" s="13" t="s">
        <v>653</v>
      </c>
      <c r="D2600" s="13" t="str">
        <f t="shared" si="39"/>
        <v>Error?</v>
      </c>
    </row>
    <row r="2601" spans="1:4" x14ac:dyDescent="0.2">
      <c r="A2601" s="54">
        <v>2540</v>
      </c>
      <c r="B2601" s="1221">
        <f>'Acct Summary 7-8'!F20</f>
        <v>129924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144074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144074</v>
      </c>
      <c r="C2606" s="13" t="s">
        <v>653</v>
      </c>
      <c r="D2606" s="13" t="str">
        <f t="shared" si="39"/>
        <v>Error?</v>
      </c>
    </row>
    <row r="2607" spans="1:4" x14ac:dyDescent="0.2">
      <c r="A2607" s="54">
        <v>2546</v>
      </c>
      <c r="B2607" s="1221">
        <f>'Acct Summary 7-8'!G12</f>
        <v>52747</v>
      </c>
      <c r="C2607" s="13" t="s">
        <v>653</v>
      </c>
      <c r="D2607" s="13" t="str">
        <f t="shared" si="39"/>
        <v>Error?</v>
      </c>
    </row>
    <row r="2608" spans="1:4" x14ac:dyDescent="0.2">
      <c r="A2608" s="54">
        <v>2547</v>
      </c>
      <c r="B2608" s="1221">
        <f>'Acct Summary 7-8'!G13</f>
        <v>77489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130236</v>
      </c>
      <c r="C2612" s="13" t="s">
        <v>653</v>
      </c>
      <c r="D2612" s="13" t="str">
        <f t="shared" si="39"/>
        <v>Error?</v>
      </c>
    </row>
    <row r="2613" spans="1:4" x14ac:dyDescent="0.2">
      <c r="A2613" s="54">
        <v>2552</v>
      </c>
      <c r="B2613" s="1221">
        <f>'Acct Summary 7-8'!G20</f>
        <v>13838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418154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418154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405041</v>
      </c>
      <c r="C2634" s="13" t="s">
        <v>653</v>
      </c>
      <c r="D2634" s="13" t="str">
        <f t="shared" si="40"/>
        <v>Error?</v>
      </c>
    </row>
    <row r="2635" spans="1:4" x14ac:dyDescent="0.2">
      <c r="A2635" s="54">
        <v>2574</v>
      </c>
      <c r="B2635" s="1221">
        <f>'Acct Summary 7-8'!E17</f>
        <v>405041</v>
      </c>
      <c r="C2635" s="13" t="s">
        <v>653</v>
      </c>
      <c r="D2635" s="13" t="str">
        <f t="shared" si="40"/>
        <v>Error?</v>
      </c>
    </row>
    <row r="2636" spans="1:4" x14ac:dyDescent="0.2">
      <c r="A2636" s="54">
        <v>2575</v>
      </c>
      <c r="B2636" s="1221">
        <f>'Acct Summary 7-8'!E20</f>
        <v>13113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51358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51358</v>
      </c>
      <c r="C2658" s="13" t="s">
        <v>653</v>
      </c>
      <c r="D2658" s="13" t="str">
        <f t="shared" si="40"/>
        <v>Error?</v>
      </c>
    </row>
    <row r="2659" spans="1:4" x14ac:dyDescent="0.2">
      <c r="A2659" s="54">
        <v>2598</v>
      </c>
      <c r="B2659" s="1221">
        <f>'Acct Summary 7-8'!H13</f>
        <v>13744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13744</v>
      </c>
      <c r="C2661" s="13" t="s">
        <v>653</v>
      </c>
      <c r="D2661" s="13" t="str">
        <f t="shared" si="40"/>
        <v>Error?</v>
      </c>
    </row>
    <row r="2662" spans="1:4" x14ac:dyDescent="0.2">
      <c r="A2662" s="54">
        <v>2601</v>
      </c>
      <c r="B2662" s="1221">
        <f>'Acct Summary 7-8'!H20</f>
        <v>37614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61578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48938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61578</v>
      </c>
      <c r="D2912" s="13" t="str">
        <f t="shared" si="44"/>
        <v>Error?</v>
      </c>
    </row>
    <row r="2913" spans="1:4" x14ac:dyDescent="0.2">
      <c r="A2913" s="54">
        <v>2852</v>
      </c>
      <c r="B2913" s="1221">
        <f>'Assets-Liab 5-6'!I41</f>
        <v>61578</v>
      </c>
      <c r="C2913" s="13" t="s">
        <v>653</v>
      </c>
      <c r="D2913" s="13" t="str">
        <f t="shared" si="44"/>
        <v>Error?</v>
      </c>
    </row>
    <row r="2914" spans="1:4" x14ac:dyDescent="0.2">
      <c r="A2914" s="54">
        <v>2853</v>
      </c>
      <c r="B2914" s="1221">
        <f>'Assets-Liab 5-6'!L33</f>
        <v>48938</v>
      </c>
      <c r="D2914" s="13" t="str">
        <f t="shared" si="44"/>
        <v>Error?</v>
      </c>
    </row>
    <row r="2915" spans="1:4" x14ac:dyDescent="0.2">
      <c r="A2915" s="82">
        <v>2854</v>
      </c>
      <c r="D2915" s="13" t="str">
        <f t="shared" si="44"/>
        <v>OK</v>
      </c>
    </row>
    <row r="2916" spans="1:4" x14ac:dyDescent="0.2">
      <c r="A2916" s="54">
        <v>2855</v>
      </c>
      <c r="B2916" s="1221">
        <f>'Assets-Liab 5-6'!L34</f>
        <v>48938</v>
      </c>
      <c r="C2916" s="13" t="s">
        <v>653</v>
      </c>
      <c r="D2916" s="13" t="str">
        <f t="shared" si="44"/>
        <v>Error?</v>
      </c>
    </row>
    <row r="2917" spans="1:4" x14ac:dyDescent="0.2">
      <c r="A2917" s="54">
        <v>2856</v>
      </c>
      <c r="B2917" s="1221">
        <f>'Assets-Liab 5-6'!L41</f>
        <v>48938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7786</v>
      </c>
      <c r="D3055" s="13" t="str">
        <f t="shared" si="46"/>
        <v>Error?</v>
      </c>
    </row>
    <row r="3056" spans="1:4" x14ac:dyDescent="0.2">
      <c r="A3056" s="54">
        <v>2995</v>
      </c>
      <c r="B3056" s="1221">
        <f>'Expenditures 15-22'!D10</f>
        <v>969</v>
      </c>
      <c r="D3056" s="13" t="str">
        <f t="shared" si="46"/>
        <v>Error?</v>
      </c>
    </row>
    <row r="3057" spans="1:4" x14ac:dyDescent="0.2">
      <c r="A3057" s="54">
        <v>2996</v>
      </c>
      <c r="B3057" s="1221">
        <f>'Expenditures 15-22'!E10</f>
        <v>7154</v>
      </c>
      <c r="D3057" s="13" t="str">
        <f t="shared" si="46"/>
        <v>Error?</v>
      </c>
    </row>
    <row r="3058" spans="1:4" x14ac:dyDescent="0.2">
      <c r="A3058" s="54">
        <v>2997</v>
      </c>
      <c r="B3058" s="1221">
        <f>'Expenditures 15-22'!F10</f>
        <v>6058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21967</v>
      </c>
      <c r="C3062" s="13" t="s">
        <v>653</v>
      </c>
      <c r="D3062" s="13" t="str">
        <f t="shared" si="46"/>
        <v>Error?</v>
      </c>
    </row>
    <row r="3063" spans="1:4" x14ac:dyDescent="0.2">
      <c r="A3063" s="82">
        <v>3002</v>
      </c>
      <c r="D3063" s="13" t="str">
        <f t="shared" si="46"/>
        <v>OK</v>
      </c>
    </row>
    <row r="3064" spans="1:4" x14ac:dyDescent="0.2">
      <c r="A3064" s="54">
        <v>3003</v>
      </c>
      <c r="B3064" s="1221">
        <f>'Expenditures 15-22'!D213</f>
        <v>123</v>
      </c>
      <c r="D3064" s="13" t="str">
        <f t="shared" si="46"/>
        <v>Error?</v>
      </c>
    </row>
    <row r="3065" spans="1:4" x14ac:dyDescent="0.2">
      <c r="A3065" s="54">
        <v>3004</v>
      </c>
      <c r="B3065" s="1221">
        <f>'Expenditures 15-22'!K213</f>
        <v>123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32579</v>
      </c>
      <c r="C3225" s="13" t="s">
        <v>653</v>
      </c>
      <c r="D3225" s="13" t="str">
        <f t="shared" si="49"/>
        <v>Error?</v>
      </c>
    </row>
    <row r="3226" spans="1:4" x14ac:dyDescent="0.2">
      <c r="A3226" s="54">
        <v>3165</v>
      </c>
      <c r="B3226" s="1221">
        <f>'Acct Summary 7-8'!I8</f>
        <v>32579</v>
      </c>
      <c r="C3226" s="13" t="s">
        <v>653</v>
      </c>
      <c r="D3226" s="13" t="str">
        <f t="shared" si="49"/>
        <v>Error?</v>
      </c>
    </row>
    <row r="3227" spans="1:4" x14ac:dyDescent="0.2">
      <c r="A3227" s="54">
        <v>3166</v>
      </c>
      <c r="B3227" s="1221">
        <f>'Acct Summary 7-8'!I20</f>
        <v>32579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980000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980000</v>
      </c>
      <c r="C3232" s="13" t="s">
        <v>653</v>
      </c>
      <c r="D3232" s="13" t="str">
        <f t="shared" si="49"/>
        <v>Error?</v>
      </c>
    </row>
    <row r="3233" spans="1:4" x14ac:dyDescent="0.2">
      <c r="A3233" s="54">
        <v>3172</v>
      </c>
      <c r="B3233" s="1221">
        <f>'Acct Summary 7-8'!C78</f>
        <v>589120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200000</v>
      </c>
      <c r="C3238" s="13" t="s">
        <v>653</v>
      </c>
      <c r="D3238" s="13" t="str">
        <f t="shared" si="49"/>
        <v>Error?</v>
      </c>
    </row>
    <row r="3239" spans="1:4" x14ac:dyDescent="0.2">
      <c r="A3239" s="54">
        <v>3178</v>
      </c>
      <c r="B3239" s="1221">
        <f>'Acct Summary 7-8'!D78</f>
        <v>118381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280000</v>
      </c>
      <c r="C3254" s="13" t="s">
        <v>653</v>
      </c>
      <c r="D3254" s="13" t="str">
        <f t="shared" si="49"/>
        <v>Error?</v>
      </c>
    </row>
    <row r="3255" spans="1:4" x14ac:dyDescent="0.2">
      <c r="A3255" s="54">
        <v>3194</v>
      </c>
      <c r="B3255" s="1221">
        <f>'Acct Summary 7-8'!F77</f>
        <v>-280000</v>
      </c>
      <c r="C3255" s="13" t="s">
        <v>653</v>
      </c>
      <c r="D3255" s="13" t="str">
        <f t="shared" si="49"/>
        <v>Error?</v>
      </c>
    </row>
    <row r="3256" spans="1:4" x14ac:dyDescent="0.2">
      <c r="A3256" s="54">
        <v>3195</v>
      </c>
      <c r="B3256" s="1221">
        <f>'Acct Summary 7-8'!F78</f>
        <v>-150076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13838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13113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37614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950000</v>
      </c>
      <c r="C3317" s="13" t="s">
        <v>653</v>
      </c>
      <c r="D3317" s="13" t="str">
        <f t="shared" si="50"/>
        <v>Error?</v>
      </c>
    </row>
    <row r="3318" spans="1:4" x14ac:dyDescent="0.2">
      <c r="A3318" s="54">
        <v>3257</v>
      </c>
      <c r="B3318" s="1221">
        <f>'Acct Summary 7-8'!I76</f>
        <v>935026</v>
      </c>
      <c r="C3318" s="13" t="s">
        <v>653</v>
      </c>
      <c r="D3318" s="13" t="str">
        <f t="shared" si="50"/>
        <v>Error?</v>
      </c>
    </row>
    <row r="3319" spans="1:4" x14ac:dyDescent="0.2">
      <c r="A3319" s="54">
        <v>3258</v>
      </c>
      <c r="B3319" s="1221">
        <f>'Acct Summary 7-8'!I77</f>
        <v>14974</v>
      </c>
      <c r="C3319" s="13" t="s">
        <v>653</v>
      </c>
      <c r="D3319" s="13" t="str">
        <f t="shared" si="50"/>
        <v>Error?</v>
      </c>
    </row>
    <row r="3320" spans="1:4" x14ac:dyDescent="0.2">
      <c r="A3320" s="54">
        <v>3259</v>
      </c>
      <c r="B3320" s="1221">
        <f>'Acct Summary 7-8'!I78</f>
        <v>47553</v>
      </c>
      <c r="C3320" s="13" t="s">
        <v>653</v>
      </c>
      <c r="D3320" s="13" t="str">
        <f t="shared" si="50"/>
        <v>Error?</v>
      </c>
    </row>
    <row r="3321" spans="1:4" x14ac:dyDescent="0.2">
      <c r="A3321" s="54">
        <v>3260</v>
      </c>
      <c r="B3321" s="1221">
        <f>'Acct Summary 7-8'!I79</f>
        <v>14025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61578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431363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125892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171459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728810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16783</v>
      </c>
      <c r="D3387" s="13" t="str">
        <f t="shared" si="51"/>
        <v>Error?</v>
      </c>
    </row>
    <row r="3388" spans="1:4" x14ac:dyDescent="0.2">
      <c r="A3388" s="54">
        <v>3327</v>
      </c>
      <c r="B3388" s="1221">
        <f>'Expenditures 15-22'!D211</f>
        <v>27703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16783</v>
      </c>
      <c r="C3390" s="13" t="s">
        <v>653</v>
      </c>
      <c r="D3390" s="13" t="str">
        <f t="shared" si="51"/>
        <v>Error?</v>
      </c>
    </row>
    <row r="3391" spans="1:4" x14ac:dyDescent="0.2">
      <c r="A3391" s="54">
        <v>3330</v>
      </c>
      <c r="B3391" s="1221">
        <f>'Expenditures 15-22'!K211</f>
        <v>27703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67090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172913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140225</v>
      </c>
      <c r="D3417" s="13" t="str">
        <f t="shared" si="52"/>
        <v>Error?</v>
      </c>
    </row>
    <row r="3418" spans="1:4" x14ac:dyDescent="0.2">
      <c r="A3418" s="82">
        <v>3357</v>
      </c>
      <c r="D3418" s="13" t="str">
        <f t="shared" si="52"/>
        <v>OK</v>
      </c>
    </row>
    <row r="3419" spans="1:4" x14ac:dyDescent="0.2">
      <c r="A3419" s="54">
        <v>3358</v>
      </c>
      <c r="B3419" s="1221">
        <f>'Assets-Liab 5-6'!F4</f>
        <v>430250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46144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128475</v>
      </c>
      <c r="D3425" s="13" t="str">
        <f t="shared" si="52"/>
        <v>Error?</v>
      </c>
    </row>
    <row r="3426" spans="1:4" x14ac:dyDescent="0.2">
      <c r="A3426" s="82">
        <v>3365</v>
      </c>
      <c r="D3426" s="13" t="str">
        <f t="shared" si="52"/>
        <v>OK</v>
      </c>
    </row>
    <row r="3427" spans="1:4" x14ac:dyDescent="0.2">
      <c r="A3427" s="54">
        <v>3366</v>
      </c>
      <c r="B3427" s="1221">
        <f>'Assets-Liab 5-6'!I4</f>
        <v>29578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48938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60518</v>
      </c>
      <c r="C3446" s="13" t="s">
        <v>653</v>
      </c>
      <c r="D3446" s="13" t="str">
        <f t="shared" si="52"/>
        <v>Error?</v>
      </c>
    </row>
    <row r="3447" spans="1:4" x14ac:dyDescent="0.2">
      <c r="A3447" s="54">
        <v>3386</v>
      </c>
      <c r="B3447" s="1221">
        <f>'Tax Sched 24'!D16</f>
        <v>40154</v>
      </c>
      <c r="C3447" s="13" t="s">
        <v>653</v>
      </c>
      <c r="D3447" s="13" t="str">
        <f t="shared" si="52"/>
        <v>Error?</v>
      </c>
    </row>
    <row r="3448" spans="1:4" x14ac:dyDescent="0.2">
      <c r="A3448" s="54">
        <v>3387</v>
      </c>
      <c r="B3448" s="1221">
        <f>'Tax Sched 24'!C16</f>
        <v>20364</v>
      </c>
      <c r="D3448" s="13" t="str">
        <f t="shared" si="52"/>
        <v>Error?</v>
      </c>
    </row>
    <row r="3449" spans="1:4" x14ac:dyDescent="0.2">
      <c r="A3449" s="54">
        <v>3388</v>
      </c>
      <c r="B3449" s="1221">
        <f>'Tax Sched 24'!F16</f>
        <v>40134</v>
      </c>
      <c r="C3449" s="13" t="s">
        <v>653</v>
      </c>
      <c r="D3449" s="13" t="str">
        <f t="shared" si="52"/>
        <v>Error?</v>
      </c>
    </row>
    <row r="3450" spans="1:4" x14ac:dyDescent="0.2">
      <c r="A3450" s="54">
        <v>3389</v>
      </c>
      <c r="B3450" s="1221">
        <f>'Tax Sched 24'!E16</f>
        <v>60498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203041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203041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203041</v>
      </c>
      <c r="D3567" s="13" t="str">
        <f t="shared" si="54"/>
        <v>Error?</v>
      </c>
    </row>
    <row r="3568" spans="1:4" x14ac:dyDescent="0.2">
      <c r="A3568" s="54">
        <v>3507</v>
      </c>
      <c r="B3568" s="1221">
        <f>'Assets-Liab 5-6'!K41</f>
        <v>203041</v>
      </c>
      <c r="C3568" s="13" t="s">
        <v>653</v>
      </c>
      <c r="D3568" s="13" t="str">
        <f t="shared" si="54"/>
        <v>Error?</v>
      </c>
    </row>
    <row r="3569" spans="1:4" x14ac:dyDescent="0.2">
      <c r="A3569" s="54">
        <v>3508</v>
      </c>
      <c r="B3569" s="1221">
        <f>'Acct Summary 7-8'!K4</f>
        <v>32579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32579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32579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32579</v>
      </c>
      <c r="C3588" s="13" t="s">
        <v>653</v>
      </c>
      <c r="D3588" s="13" t="str">
        <f t="shared" si="55"/>
        <v>Error?</v>
      </c>
    </row>
    <row r="3589" spans="1:4" x14ac:dyDescent="0.2">
      <c r="A3589" s="54">
        <v>3528</v>
      </c>
      <c r="B3589" s="1221">
        <f>'Acct Summary 7-8'!K79</f>
        <v>170462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203041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32579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32579</v>
      </c>
      <c r="C3725" s="13" t="s">
        <v>653</v>
      </c>
      <c r="D3725" s="13" t="str">
        <f t="shared" si="57"/>
        <v>Error?</v>
      </c>
    </row>
    <row r="3726" spans="1:4" x14ac:dyDescent="0.2">
      <c r="A3726" s="54">
        <v>3665</v>
      </c>
      <c r="B3726" s="1221">
        <f>'Tax Sched 24'!D13</f>
        <v>21371</v>
      </c>
      <c r="C3726" s="13" t="s">
        <v>653</v>
      </c>
      <c r="D3726" s="13" t="str">
        <f t="shared" si="57"/>
        <v>Error?</v>
      </c>
    </row>
    <row r="3727" spans="1:4" x14ac:dyDescent="0.2">
      <c r="A3727" s="54">
        <v>3666</v>
      </c>
      <c r="B3727" s="1221">
        <f>'Tax Sched 24'!C13</f>
        <v>11208</v>
      </c>
      <c r="D3727" s="13" t="str">
        <f t="shared" si="57"/>
        <v>Error?</v>
      </c>
    </row>
    <row r="3728" spans="1:4" x14ac:dyDescent="0.2">
      <c r="A3728" s="54">
        <v>3667</v>
      </c>
      <c r="B3728" s="1221">
        <f>'Tax Sched 24'!F13</f>
        <v>22088</v>
      </c>
      <c r="C3728" s="13" t="s">
        <v>653</v>
      </c>
      <c r="D3728" s="13" t="str">
        <f t="shared" si="57"/>
        <v>Error?</v>
      </c>
    </row>
    <row r="3729" spans="1:4" x14ac:dyDescent="0.2">
      <c r="A3729" s="54">
        <v>3668</v>
      </c>
      <c r="B3729" s="1221">
        <f>'Tax Sched 24'!E13</f>
        <v>33296</v>
      </c>
      <c r="D3729" s="13" t="str">
        <f t="shared" si="57"/>
        <v>Error?</v>
      </c>
    </row>
    <row r="3730" spans="1:4" x14ac:dyDescent="0.2">
      <c r="A3730" s="54">
        <v>3669</v>
      </c>
      <c r="B3730" s="1221">
        <f>'ICR Computation 30'!E10</f>
        <v>152782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1969324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5212642</v>
      </c>
      <c r="C4122" s="13" t="s">
        <v>653</v>
      </c>
      <c r="D4122" s="13" t="str">
        <f t="shared" si="63"/>
        <v>Error?</v>
      </c>
    </row>
    <row r="4123" spans="1:4" x14ac:dyDescent="0.2">
      <c r="A4123" s="54">
        <v>4062</v>
      </c>
      <c r="B4123" s="1221">
        <f>'Acct Summary 7-8'!D10</f>
        <v>524404</v>
      </c>
      <c r="C4123" s="13" t="s">
        <v>653</v>
      </c>
      <c r="D4123" s="13" t="str">
        <f t="shared" si="63"/>
        <v>Error?</v>
      </c>
    </row>
    <row r="4124" spans="1:4" x14ac:dyDescent="0.2">
      <c r="A4124" s="54">
        <v>4063</v>
      </c>
      <c r="B4124" s="1221">
        <f>'Acct Summary 7-8'!E10</f>
        <v>418154</v>
      </c>
      <c r="C4124" s="13" t="s">
        <v>653</v>
      </c>
      <c r="D4124" s="13" t="str">
        <f t="shared" si="63"/>
        <v>Error?</v>
      </c>
    </row>
    <row r="4125" spans="1:4" x14ac:dyDescent="0.2">
      <c r="A4125" s="54">
        <v>4064</v>
      </c>
      <c r="B4125" s="1221">
        <f>'Acct Summary 7-8'!F10</f>
        <v>582000</v>
      </c>
      <c r="C4125" s="13" t="s">
        <v>653</v>
      </c>
      <c r="D4125" s="13" t="str">
        <f t="shared" si="63"/>
        <v>Error?</v>
      </c>
    </row>
    <row r="4126" spans="1:4" x14ac:dyDescent="0.2">
      <c r="A4126" s="54">
        <v>4065</v>
      </c>
      <c r="B4126" s="1221">
        <f>'Acct Summary 7-8'!G10</f>
        <v>144074</v>
      </c>
      <c r="C4126" s="13" t="s">
        <v>653</v>
      </c>
      <c r="D4126" s="13" t="str">
        <f t="shared" si="63"/>
        <v>Error?</v>
      </c>
    </row>
    <row r="4127" spans="1:4" x14ac:dyDescent="0.2">
      <c r="A4127" s="54">
        <v>4066</v>
      </c>
      <c r="B4127" s="1221">
        <f>'Acct Summary 7-8'!H10</f>
        <v>51358</v>
      </c>
      <c r="C4127" s="13" t="s">
        <v>653</v>
      </c>
      <c r="D4127" s="13" t="str">
        <f t="shared" si="63"/>
        <v>Error?</v>
      </c>
    </row>
    <row r="4128" spans="1:4" x14ac:dyDescent="0.2">
      <c r="A4128" s="54">
        <v>4067</v>
      </c>
      <c r="B4128" s="1221">
        <f>'Acct Summary 7-8'!I10</f>
        <v>32579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32579</v>
      </c>
      <c r="C4130" s="13" t="s">
        <v>653</v>
      </c>
      <c r="D4130" s="13" t="str">
        <f t="shared" si="63"/>
        <v>Error?</v>
      </c>
    </row>
    <row r="4131" spans="1:4" x14ac:dyDescent="0.2">
      <c r="A4131" s="54">
        <v>4070</v>
      </c>
      <c r="B4131" s="1221">
        <f>'Acct Summary 7-8'!C18</f>
        <v>1969324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5603522</v>
      </c>
      <c r="C4136" s="13" t="s">
        <v>653</v>
      </c>
      <c r="D4136" s="13" t="str">
        <f t="shared" si="63"/>
        <v>Error?</v>
      </c>
    </row>
    <row r="4137" spans="1:4" x14ac:dyDescent="0.2">
      <c r="A4137" s="54">
        <v>4076</v>
      </c>
      <c r="B4137" s="1221">
        <f>'Acct Summary 7-8'!D19</f>
        <v>606023</v>
      </c>
      <c r="C4137" s="13" t="s">
        <v>653</v>
      </c>
      <c r="D4137" s="13" t="str">
        <f t="shared" si="63"/>
        <v>Error?</v>
      </c>
    </row>
    <row r="4138" spans="1:4" x14ac:dyDescent="0.2">
      <c r="A4138" s="54">
        <v>4077</v>
      </c>
      <c r="B4138" s="1221">
        <f>'Acct Summary 7-8'!E19</f>
        <v>405041</v>
      </c>
      <c r="C4138" s="13" t="s">
        <v>653</v>
      </c>
      <c r="D4138" s="13" t="str">
        <f t="shared" si="63"/>
        <v>Error?</v>
      </c>
    </row>
    <row r="4139" spans="1:4" x14ac:dyDescent="0.2">
      <c r="A4139" s="54">
        <v>4078</v>
      </c>
      <c r="B4139" s="1221">
        <f>'Acct Summary 7-8'!F19</f>
        <v>452076</v>
      </c>
      <c r="C4139" s="13" t="s">
        <v>653</v>
      </c>
      <c r="D4139" s="13" t="str">
        <f t="shared" si="63"/>
        <v>Error?</v>
      </c>
    </row>
    <row r="4140" spans="1:4" x14ac:dyDescent="0.2">
      <c r="A4140" s="54">
        <v>4079</v>
      </c>
      <c r="B4140" s="1221">
        <f>'Acct Summary 7-8'!G19</f>
        <v>130236</v>
      </c>
      <c r="C4140" s="13" t="s">
        <v>653</v>
      </c>
      <c r="D4140" s="13" t="str">
        <f t="shared" si="63"/>
        <v>Error?</v>
      </c>
    </row>
    <row r="4141" spans="1:4" x14ac:dyDescent="0.2">
      <c r="A4141" s="54">
        <v>4080</v>
      </c>
      <c r="B4141" s="1221">
        <f>'Acct Summary 7-8'!H19</f>
        <v>13744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1735000</v>
      </c>
      <c r="C4171" s="13" t="s">
        <v>653</v>
      </c>
      <c r="D4171" s="13" t="str">
        <f t="shared" si="64"/>
        <v>Error?</v>
      </c>
    </row>
    <row r="4172" spans="1:4" x14ac:dyDescent="0.2">
      <c r="A4172" s="54">
        <v>4111</v>
      </c>
      <c r="B4172" s="1221">
        <f>'Short-Term Long-Term Debt 25'!J49</f>
        <v>1594775</v>
      </c>
      <c r="C4172" s="13" t="s">
        <v>653</v>
      </c>
      <c r="D4172" s="13" t="str">
        <f t="shared" si="64"/>
        <v>Error?</v>
      </c>
    </row>
    <row r="4173" spans="1:4" x14ac:dyDescent="0.2">
      <c r="A4173" s="54">
        <v>4112</v>
      </c>
      <c r="B4173" s="1221">
        <f>'Short-Term Long-Term Debt 25'!H49</f>
        <v>365000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550</v>
      </c>
      <c r="C4267" s="13" t="s">
        <v>653</v>
      </c>
      <c r="D4267" s="13" t="str">
        <f t="shared" si="65"/>
        <v>Error?</v>
      </c>
      <c r="E4267" s="803"/>
    </row>
    <row r="4268" spans="1:5" x14ac:dyDescent="0.2">
      <c r="A4268" s="90">
        <v>4207</v>
      </c>
      <c r="B4268" s="1221">
        <f>('FP Info 3'!J10)*100000</f>
        <v>4100</v>
      </c>
      <c r="C4268" s="13" t="s">
        <v>653</v>
      </c>
      <c r="D4268" s="13" t="str">
        <f t="shared" si="65"/>
        <v>Error?</v>
      </c>
    </row>
    <row r="4269" spans="1:5" x14ac:dyDescent="0.2">
      <c r="A4269" s="90">
        <v>4208</v>
      </c>
      <c r="B4269" s="1221">
        <f>'FP Info 3'!J16</f>
        <v>740260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954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17622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66591164</v>
      </c>
      <c r="D4995" s="13" t="str">
        <f t="shared" si="77"/>
        <v>Error?</v>
      </c>
    </row>
    <row r="4996" spans="1:4" x14ac:dyDescent="0.2">
      <c r="A4996" s="90">
        <v>4935</v>
      </c>
      <c r="B4996" s="1221">
        <f>'FP Info 3'!H31</f>
        <v>9189580.6320000011</v>
      </c>
      <c r="D4996" s="13" t="str">
        <f t="shared" si="77"/>
        <v>Error?</v>
      </c>
    </row>
    <row r="4997" spans="1:4" x14ac:dyDescent="0.2">
      <c r="A4997" s="90">
        <v>4936</v>
      </c>
      <c r="B4997" s="1221">
        <f>'FP Info 3'!H37</f>
        <v>1735000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280000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280000</v>
      </c>
      <c r="D5024" s="13" t="str">
        <f t="shared" si="77"/>
        <v>Error?</v>
      </c>
    </row>
    <row r="5025" spans="1:4" x14ac:dyDescent="0.2">
      <c r="A5025" s="82">
        <v>4964</v>
      </c>
      <c r="C5025" s="13" t="s">
        <v>653</v>
      </c>
      <c r="D5025" s="13" t="str">
        <f t="shared" si="77"/>
        <v>OK</v>
      </c>
    </row>
    <row r="5026" spans="1:4" x14ac:dyDescent="0.2">
      <c r="A5026" s="54">
        <v>4965</v>
      </c>
      <c r="B5026" s="1221">
        <f>'Revenues 9-14'!C6</f>
        <v>32579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1823934</v>
      </c>
      <c r="D5061" s="13" t="str">
        <f t="shared" si="78"/>
        <v>Error?</v>
      </c>
    </row>
    <row r="5062" spans="1:4" x14ac:dyDescent="0.2">
      <c r="A5062" s="82">
        <v>5001</v>
      </c>
      <c r="D5062" s="13" t="str">
        <f t="shared" si="78"/>
        <v>OK</v>
      </c>
    </row>
    <row r="5063" spans="1:4" x14ac:dyDescent="0.2">
      <c r="A5063" s="54">
        <v>5002</v>
      </c>
      <c r="B5063" s="1221">
        <f>'Revenues 9-14'!C7</f>
        <v>26063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1882576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157422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157422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1605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1605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1056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49573</v>
      </c>
      <c r="C5096" s="13" t="s">
        <v>653</v>
      </c>
      <c r="D5096" s="13" t="str">
        <f t="shared" si="78"/>
        <v>Error?</v>
      </c>
    </row>
    <row r="5097" spans="1:4" x14ac:dyDescent="0.2">
      <c r="A5097" s="54">
        <v>5036</v>
      </c>
      <c r="B5097" s="1221">
        <f>'Revenues 9-14'!C77</f>
        <v>9846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4100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13946</v>
      </c>
      <c r="C5102" s="13" t="s">
        <v>653</v>
      </c>
      <c r="D5102" s="13" t="str">
        <f t="shared" si="78"/>
        <v>Error?</v>
      </c>
    </row>
    <row r="5103" spans="1:4" x14ac:dyDescent="0.2">
      <c r="A5103" s="54">
        <v>5042</v>
      </c>
      <c r="B5103" s="1221">
        <f>'Revenues 9-14'!C84</f>
        <v>19262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19262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98302</v>
      </c>
      <c r="D5119" s="13" t="str">
        <f t="shared" ref="D5119:D5182" si="79">IF(ISBLANK(B5119),"OK",IF(A5119-B5119=0,"OK","Error?"))</f>
        <v>Error?</v>
      </c>
    </row>
    <row r="5120" spans="1:4" x14ac:dyDescent="0.2">
      <c r="A5120" s="54">
        <v>5059</v>
      </c>
      <c r="B5120" s="1221">
        <f>'Revenues 9-14'!C108</f>
        <v>99602</v>
      </c>
      <c r="C5120" s="13" t="s">
        <v>653</v>
      </c>
      <c r="D5120" s="13" t="str">
        <f t="shared" si="79"/>
        <v>Error?</v>
      </c>
    </row>
    <row r="5121" spans="1:4" x14ac:dyDescent="0.2">
      <c r="A5121" s="54">
        <v>5060</v>
      </c>
      <c r="B5121" s="1221">
        <f>'Revenues 9-14'!C109</f>
        <v>2223986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492247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492247</v>
      </c>
      <c r="C5132" s="13" t="s">
        <v>653</v>
      </c>
      <c r="D5132" s="13" t="str">
        <f t="shared" si="79"/>
        <v>Error?</v>
      </c>
    </row>
    <row r="5133" spans="1:4" x14ac:dyDescent="0.2">
      <c r="A5133" s="54">
        <v>5072</v>
      </c>
      <c r="B5133" s="1221">
        <f>'Revenues 9-14'!C124</f>
        <v>876</v>
      </c>
      <c r="D5133" s="13" t="str">
        <f t="shared" si="79"/>
        <v>Error?</v>
      </c>
    </row>
    <row r="5134" spans="1:4" x14ac:dyDescent="0.2">
      <c r="A5134" s="54">
        <v>5073</v>
      </c>
      <c r="B5134" s="1221">
        <f>'Revenues 9-14'!C125</f>
        <v>37867</v>
      </c>
      <c r="D5134" s="13" t="str">
        <f t="shared" si="79"/>
        <v>Error?</v>
      </c>
    </row>
    <row r="5135" spans="1:4" x14ac:dyDescent="0.2">
      <c r="A5135" s="54">
        <v>5074</v>
      </c>
      <c r="B5135" s="1221">
        <f>'Revenues 9-14'!C126</f>
        <v>76500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115243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3000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3031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1117</v>
      </c>
      <c r="D5167" s="13" t="str">
        <f t="shared" si="79"/>
        <v>Error?</v>
      </c>
    </row>
    <row r="5168" spans="1:4" x14ac:dyDescent="0.2">
      <c r="A5168" s="54">
        <v>5107</v>
      </c>
      <c r="B5168" s="1221">
        <f>'Revenues 9-14'!C147</f>
        <v>4407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81535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205333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697580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140300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56876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217788</v>
      </c>
      <c r="C5246" s="13" t="s">
        <v>653</v>
      </c>
      <c r="D5246" s="13" t="str">
        <f t="shared" si="80"/>
        <v>Error?</v>
      </c>
    </row>
    <row r="5247" spans="1:4" x14ac:dyDescent="0.2">
      <c r="A5247" s="54">
        <v>5186</v>
      </c>
      <c r="B5247" s="1221">
        <f>'Revenues 9-14'!C203</f>
        <v>85388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85388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321752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321752</v>
      </c>
      <c r="C5326" s="13" t="s">
        <v>653</v>
      </c>
      <c r="D5326" s="13" t="str">
        <f t="shared" si="82"/>
        <v>Error?</v>
      </c>
    </row>
    <row r="5327" spans="1:4" x14ac:dyDescent="0.2">
      <c r="A5327" s="54">
        <v>5266</v>
      </c>
      <c r="B5327" s="1221">
        <f>'Revenues 9-14'!C275</f>
        <v>3243318</v>
      </c>
      <c r="C5327" s="13" t="s">
        <v>653</v>
      </c>
      <c r="D5327" s="13" t="str">
        <f t="shared" si="82"/>
        <v>Error?</v>
      </c>
    </row>
    <row r="5328" spans="1:4" x14ac:dyDescent="0.2">
      <c r="A5328" s="54">
        <v>5267</v>
      </c>
      <c r="B5328" s="1221">
        <f>'Revenues 9-14'!D5</f>
        <v>488676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488676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28931</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28931</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6797</v>
      </c>
      <c r="D5354" s="13" t="str">
        <f t="shared" si="82"/>
        <v>Error?</v>
      </c>
    </row>
    <row r="5355" spans="1:4" x14ac:dyDescent="0.2">
      <c r="A5355" s="54">
        <v>5294</v>
      </c>
      <c r="B5355" s="1221">
        <f>'Revenues 9-14'!D108</f>
        <v>6797</v>
      </c>
      <c r="C5355" s="13" t="s">
        <v>653</v>
      </c>
      <c r="D5355" s="13" t="str">
        <f t="shared" si="82"/>
        <v>Error?</v>
      </c>
    </row>
    <row r="5356" spans="1:4" x14ac:dyDescent="0.2">
      <c r="A5356" s="54">
        <v>5295</v>
      </c>
      <c r="B5356" s="1221">
        <f>'Revenues 9-14'!D109</f>
        <v>524404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524404</v>
      </c>
      <c r="C5508" s="13" t="s">
        <v>653</v>
      </c>
      <c r="D5508" s="13" t="str">
        <f t="shared" si="85"/>
        <v>Error?</v>
      </c>
    </row>
    <row r="5509" spans="1:4" x14ac:dyDescent="0.2">
      <c r="A5509" s="54">
        <v>5448</v>
      </c>
      <c r="B5509" s="1221">
        <f>'Revenues 9-14'!E5</f>
        <v>418153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418153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418154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418154</v>
      </c>
      <c r="C5552" s="13" t="s">
        <v>653</v>
      </c>
      <c r="D5552" s="13" t="str">
        <f t="shared" si="85"/>
        <v>Error?</v>
      </c>
    </row>
    <row r="5553" spans="1:4" x14ac:dyDescent="0.2">
      <c r="A5553" s="54">
        <v>5492</v>
      </c>
      <c r="B5553" s="1221">
        <f>'Revenues 9-14'!F5</f>
        <v>358362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358362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138</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7535</v>
      </c>
      <c r="D5586" s="13" t="str">
        <f t="shared" si="86"/>
        <v>Error?</v>
      </c>
    </row>
    <row r="5587" spans="1:4" x14ac:dyDescent="0.2">
      <c r="A5587" s="54">
        <v>5526</v>
      </c>
      <c r="B5587" s="1221">
        <f>'Revenues 9-14'!F108</f>
        <v>7673</v>
      </c>
      <c r="C5587" s="13" t="s">
        <v>653</v>
      </c>
      <c r="D5587" s="13" t="str">
        <f t="shared" si="86"/>
        <v>Error?</v>
      </c>
    </row>
    <row r="5588" spans="1:4" x14ac:dyDescent="0.2">
      <c r="A5588" s="54">
        <v>5527</v>
      </c>
      <c r="B5588" s="1221">
        <f>'Revenues 9-14'!F109</f>
        <v>366035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143931</v>
      </c>
      <c r="D5615" s="13" t="str">
        <f t="shared" si="86"/>
        <v>Error?</v>
      </c>
    </row>
    <row r="5616" spans="1:4" x14ac:dyDescent="0.2">
      <c r="A5616" s="82">
        <v>5555</v>
      </c>
      <c r="D5616" s="13" t="str">
        <f t="shared" si="86"/>
        <v>OK</v>
      </c>
    </row>
    <row r="5617" spans="1:4" x14ac:dyDescent="0.2">
      <c r="A5617" s="54">
        <v>5556</v>
      </c>
      <c r="B5617" s="1221">
        <f>'Revenues 9-14'!F152</f>
        <v>72034</v>
      </c>
      <c r="D5617" s="13" t="str">
        <f t="shared" si="86"/>
        <v>Error?</v>
      </c>
    </row>
    <row r="5618" spans="1:4" x14ac:dyDescent="0.2">
      <c r="A5618" s="54">
        <v>5557</v>
      </c>
      <c r="B5618" s="1221">
        <f>'Revenues 9-14'!F154</f>
        <v>215965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215965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215965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582000</v>
      </c>
      <c r="C5720" s="13" t="s">
        <v>653</v>
      </c>
      <c r="D5720" s="13" t="str">
        <f t="shared" si="88"/>
        <v>Error?</v>
      </c>
    </row>
    <row r="5721" spans="1:4" x14ac:dyDescent="0.2">
      <c r="A5721" s="54">
        <v>5660</v>
      </c>
      <c r="B5721" s="1221">
        <f>'Revenues 9-14'!G5</f>
        <v>73815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60518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134333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9741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9741</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144074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51358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51358</v>
      </c>
      <c r="C5915" s="13" t="s">
        <v>653</v>
      </c>
      <c r="D5915" s="13" t="str">
        <f t="shared" si="91"/>
        <v>Error?</v>
      </c>
    </row>
    <row r="5916" spans="1:4" x14ac:dyDescent="0.2">
      <c r="A5916" s="54">
        <v>5855</v>
      </c>
      <c r="B5916" s="1221">
        <f>'Revenues 9-14'!I5</f>
        <v>32579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32579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32579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32579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32579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32579</v>
      </c>
      <c r="C6023" s="13" t="s">
        <v>653</v>
      </c>
      <c r="D6023" s="13" t="str">
        <f t="shared" si="93"/>
        <v>Error?</v>
      </c>
    </row>
    <row r="6024" spans="1:5" x14ac:dyDescent="0.2">
      <c r="A6024" s="54">
        <v>5963</v>
      </c>
      <c r="B6024" s="1221">
        <f>'Revenues 9-14'!G109</f>
        <v>144074</v>
      </c>
      <c r="C6024" s="13" t="s">
        <v>653</v>
      </c>
      <c r="D6024" s="13" t="str">
        <f t="shared" si="93"/>
        <v>Error?</v>
      </c>
    </row>
    <row r="6025" spans="1:5" x14ac:dyDescent="0.2">
      <c r="A6025" s="54">
        <v>5964</v>
      </c>
      <c r="B6025" s="1221">
        <f>'Revenues 9-14'!H109</f>
        <v>51358</v>
      </c>
      <c r="C6025" s="13" t="s">
        <v>653</v>
      </c>
      <c r="D6025" s="13" t="str">
        <f t="shared" si="93"/>
        <v>Error?</v>
      </c>
    </row>
    <row r="6026" spans="1:5" x14ac:dyDescent="0.2">
      <c r="A6026" s="54">
        <v>5965</v>
      </c>
      <c r="B6026" s="1221">
        <f>'Revenues 9-14'!I109</f>
        <v>32579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32579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48517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371.3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283429</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32000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266317</v>
      </c>
      <c r="D6124" s="13" t="str">
        <f t="shared" si="94"/>
        <v>Error?</v>
      </c>
      <c r="E6124" s="13" t="s">
        <v>207</v>
      </c>
    </row>
    <row r="6125" spans="1:5" x14ac:dyDescent="0.2">
      <c r="A6125">
        <v>6064</v>
      </c>
      <c r="B6125" s="1221">
        <f>'Assets-Liab 5-6'!C25</f>
        <v>250000</v>
      </c>
      <c r="D6125" s="13" t="str">
        <f t="shared" si="94"/>
        <v>Error?</v>
      </c>
      <c r="E6125" s="13" t="s">
        <v>207</v>
      </c>
    </row>
    <row r="6126" spans="1:5" x14ac:dyDescent="0.2">
      <c r="A6126">
        <v>6065</v>
      </c>
      <c r="B6126" s="1221">
        <f>'Assets-Liab 5-6'!D25</f>
        <v>25000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40429</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266317</v>
      </c>
      <c r="D6215" s="13" t="str">
        <f t="shared" si="96"/>
        <v>Error?</v>
      </c>
      <c r="E6215" s="13" t="s">
        <v>207</v>
      </c>
    </row>
    <row r="6216" spans="1:5" x14ac:dyDescent="0.2">
      <c r="A6216">
        <v>6155</v>
      </c>
      <c r="B6216" s="1221">
        <f>'Assets-Liab 5-6'!J41</f>
        <v>266317</v>
      </c>
      <c r="D6216" s="13" t="str">
        <f t="shared" si="96"/>
        <v>Error?</v>
      </c>
      <c r="E6216" s="13" t="s">
        <v>207</v>
      </c>
    </row>
    <row r="6217" spans="1:5" x14ac:dyDescent="0.2">
      <c r="A6217">
        <v>6156</v>
      </c>
      <c r="B6217" s="1221">
        <f>'Assets-Liab 5-6'!J4</f>
        <v>266317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404386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404386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404386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318469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318469</v>
      </c>
      <c r="D6229" s="13" t="str">
        <f t="shared" si="96"/>
        <v>Error?</v>
      </c>
      <c r="E6229" s="13" t="s">
        <v>207</v>
      </c>
    </row>
    <row r="6230" spans="1:5" x14ac:dyDescent="0.2">
      <c r="A6230">
        <v>6169</v>
      </c>
      <c r="B6230" s="1221">
        <f>'Acct Summary 7-8'!J20</f>
        <v>85917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35026</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85917</v>
      </c>
      <c r="D6263" s="13" t="str">
        <f t="shared" si="96"/>
        <v>Error?</v>
      </c>
      <c r="E6263" s="13" t="s">
        <v>207</v>
      </c>
    </row>
    <row r="6264" spans="1:5" x14ac:dyDescent="0.2">
      <c r="A6264">
        <v>6203</v>
      </c>
      <c r="B6264" s="1221">
        <f>'Acct Summary 7-8'!J79</f>
        <v>180400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266317</v>
      </c>
      <c r="D6266" s="13" t="str">
        <f t="shared" si="96"/>
        <v>Error?</v>
      </c>
      <c r="E6266" s="13" t="s">
        <v>207</v>
      </c>
    </row>
    <row r="6267" spans="1:5" x14ac:dyDescent="0.2">
      <c r="A6267">
        <v>6206</v>
      </c>
      <c r="B6267" s="1221">
        <f>'Acct Summary 7-8'!C82</f>
        <v>589120</v>
      </c>
      <c r="D6267" s="13" t="str">
        <f t="shared" si="96"/>
        <v>Error?</v>
      </c>
      <c r="E6267" s="13" t="s">
        <v>207</v>
      </c>
    </row>
    <row r="6268" spans="1:5" x14ac:dyDescent="0.2">
      <c r="A6268">
        <v>6207</v>
      </c>
      <c r="B6268" s="1221">
        <f>'Acct Summary 7-8'!D82</f>
        <v>118381</v>
      </c>
      <c r="D6268" s="13" t="str">
        <f t="shared" si="96"/>
        <v>Error?</v>
      </c>
      <c r="E6268" s="13" t="s">
        <v>207</v>
      </c>
    </row>
    <row r="6269" spans="1:5" x14ac:dyDescent="0.2">
      <c r="A6269">
        <v>6208</v>
      </c>
      <c r="B6269" s="1221">
        <f>'Acct Summary 7-8'!E82</f>
        <v>13113</v>
      </c>
      <c r="D6269" s="13" t="str">
        <f t="shared" si="96"/>
        <v>Error?</v>
      </c>
      <c r="E6269" s="13" t="s">
        <v>207</v>
      </c>
    </row>
    <row r="6270" spans="1:5" x14ac:dyDescent="0.2">
      <c r="A6270">
        <v>6209</v>
      </c>
      <c r="B6270" s="1221">
        <f>'Acct Summary 7-8'!F82</f>
        <v>-150076</v>
      </c>
      <c r="D6270" s="13" t="str">
        <f t="shared" si="96"/>
        <v>Error?</v>
      </c>
      <c r="E6270" s="13" t="s">
        <v>207</v>
      </c>
    </row>
    <row r="6271" spans="1:5" x14ac:dyDescent="0.2">
      <c r="A6271">
        <v>6210</v>
      </c>
      <c r="B6271" s="1221">
        <f>'Acct Summary 7-8'!G82</f>
        <v>13838</v>
      </c>
      <c r="D6271" s="13" t="str">
        <f t="shared" ref="D6271:D6334" si="97">IF(ISBLANK(B6271),"OK",IF(A6271-B6271=0,"OK","Error?"))</f>
        <v>Error?</v>
      </c>
      <c r="E6271" s="13" t="s">
        <v>207</v>
      </c>
    </row>
    <row r="6272" spans="1:5" x14ac:dyDescent="0.2">
      <c r="A6272">
        <v>6211</v>
      </c>
      <c r="B6272" s="1221">
        <f>'Acct Summary 7-8'!H82</f>
        <v>37614</v>
      </c>
      <c r="D6272" s="13" t="str">
        <f t="shared" si="97"/>
        <v>Error?</v>
      </c>
      <c r="E6272" s="13" t="s">
        <v>207</v>
      </c>
    </row>
    <row r="6273" spans="1:5" x14ac:dyDescent="0.2">
      <c r="A6273">
        <v>6212</v>
      </c>
      <c r="B6273" s="1221">
        <f>'Acct Summary 7-8'!I82</f>
        <v>47553</v>
      </c>
      <c r="D6273" s="13" t="str">
        <f t="shared" si="97"/>
        <v>Error?</v>
      </c>
      <c r="E6273" s="13" t="s">
        <v>207</v>
      </c>
    </row>
    <row r="6274" spans="1:5" x14ac:dyDescent="0.2">
      <c r="A6274">
        <v>6213</v>
      </c>
      <c r="B6274" s="1221">
        <f>'Acct Summary 7-8'!J82</f>
        <v>85917</v>
      </c>
      <c r="D6274" s="13" t="str">
        <f t="shared" si="97"/>
        <v>Error?</v>
      </c>
      <c r="E6274" s="13" t="s">
        <v>207</v>
      </c>
    </row>
    <row r="6275" spans="1:5" x14ac:dyDescent="0.2">
      <c r="A6275">
        <v>6214</v>
      </c>
      <c r="B6275" s="1221">
        <f>'Acct Summary 7-8'!K82</f>
        <v>32579</v>
      </c>
      <c r="D6275" s="13" t="str">
        <f t="shared" si="97"/>
        <v>Error?</v>
      </c>
      <c r="E6275" s="13" t="s">
        <v>207</v>
      </c>
    </row>
    <row r="6276" spans="1:5" x14ac:dyDescent="0.2">
      <c r="A6276">
        <v>6215</v>
      </c>
      <c r="B6276" s="1221">
        <f>'Acct Summary 7-8'!C83</f>
        <v>-3.2208189820130118</v>
      </c>
      <c r="D6276" s="13" t="str">
        <f t="shared" si="97"/>
        <v>Error?</v>
      </c>
      <c r="E6276" s="13" t="s">
        <v>207</v>
      </c>
    </row>
    <row r="6277" spans="1:5" x14ac:dyDescent="0.2">
      <c r="A6277">
        <v>6216</v>
      </c>
      <c r="B6277" s="1221">
        <f>'Acct Summary 7-8'!D83</f>
        <v>0.8003420929870938</v>
      </c>
      <c r="D6277" s="13" t="str">
        <f t="shared" si="97"/>
        <v>Error?</v>
      </c>
      <c r="E6277" s="13" t="s">
        <v>207</v>
      </c>
    </row>
    <row r="6278" spans="1:5" x14ac:dyDescent="0.2">
      <c r="A6278">
        <v>6217</v>
      </c>
      <c r="B6278" s="1221">
        <f>'Acct Summary 7-8'!E83</f>
        <v>9.3513995364592623E-2</v>
      </c>
      <c r="D6278" s="13" t="str">
        <f t="shared" si="97"/>
        <v>Error?</v>
      </c>
      <c r="E6278" s="13" t="s">
        <v>207</v>
      </c>
    </row>
    <row r="6279" spans="1:5" x14ac:dyDescent="0.2">
      <c r="A6279">
        <v>6218</v>
      </c>
      <c r="B6279" s="1221">
        <f>'Acct Summary 7-8'!F83</f>
        <v>-0.21028501609266911</v>
      </c>
      <c r="D6279" s="13" t="str">
        <f t="shared" si="97"/>
        <v>Error?</v>
      </c>
      <c r="E6279" s="13" t="s">
        <v>207</v>
      </c>
    </row>
    <row r="6280" spans="1:5" x14ac:dyDescent="0.2">
      <c r="A6280">
        <v>6219</v>
      </c>
      <c r="B6280" s="1221">
        <f>'Acct Summary 7-8'!G83</f>
        <v>2.4213473315835521</v>
      </c>
      <c r="D6280" s="13" t="str">
        <f t="shared" si="97"/>
        <v>Error?</v>
      </c>
      <c r="E6280" s="13" t="s">
        <v>207</v>
      </c>
    </row>
    <row r="6281" spans="1:5" x14ac:dyDescent="0.2">
      <c r="A6281">
        <v>6220</v>
      </c>
      <c r="B6281" s="1221">
        <f>'Acct Summary 7-8'!H83</f>
        <v>0.29277291301809688</v>
      </c>
      <c r="D6281" s="13" t="str">
        <f t="shared" si="97"/>
        <v>Error?</v>
      </c>
      <c r="E6281" s="13" t="s">
        <v>207</v>
      </c>
    </row>
    <row r="6282" spans="1:5" x14ac:dyDescent="0.2">
      <c r="A6282">
        <v>6221</v>
      </c>
      <c r="B6282" s="1221">
        <f>'Acct Summary 7-8'!I83</f>
        <v>0.77224008574490888</v>
      </c>
      <c r="D6282" s="13" t="str">
        <f t="shared" si="97"/>
        <v>Error?</v>
      </c>
      <c r="E6282" s="13" t="s">
        <v>207</v>
      </c>
    </row>
    <row r="6283" spans="1:5" x14ac:dyDescent="0.2">
      <c r="A6283">
        <v>6222</v>
      </c>
      <c r="B6283" s="1221">
        <f>'Acct Summary 7-8'!J83</f>
        <v>0.3226117746895617</v>
      </c>
      <c r="D6283" s="13" t="str">
        <f t="shared" si="97"/>
        <v>Error?</v>
      </c>
      <c r="E6283" s="13" t="s">
        <v>207</v>
      </c>
    </row>
    <row r="6284" spans="1:5" x14ac:dyDescent="0.2">
      <c r="A6284">
        <v>6223</v>
      </c>
      <c r="B6284" s="1221">
        <f>'Acct Summary 7-8'!K83</f>
        <v>0.16045527750552843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400388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400388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3998</v>
      </c>
      <c r="D6350" s="13" t="str">
        <f t="shared" si="98"/>
        <v>Error?</v>
      </c>
      <c r="E6350" s="13" t="s">
        <v>207</v>
      </c>
    </row>
    <row r="6351" spans="1:5" x14ac:dyDescent="0.2">
      <c r="A6351">
        <v>6290</v>
      </c>
      <c r="B6351" s="1221">
        <f>'Revenues 9-14'!J108</f>
        <v>3998</v>
      </c>
      <c r="D6351" s="13" t="str">
        <f t="shared" si="98"/>
        <v>Error?</v>
      </c>
      <c r="E6351" s="13" t="s">
        <v>207</v>
      </c>
    </row>
    <row r="6352" spans="1:5" x14ac:dyDescent="0.2">
      <c r="A6352">
        <v>6291</v>
      </c>
      <c r="B6352" s="1221">
        <f>'Revenues 9-14'!J109</f>
        <v>404386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31</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19571</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99731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131948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3338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141948</v>
      </c>
      <c r="D6983" s="13" t="str">
        <f t="shared" si="108"/>
        <v>Error?</v>
      </c>
    </row>
    <row r="6984" spans="1:4" x14ac:dyDescent="0.2">
      <c r="A6984">
        <v>6923</v>
      </c>
      <c r="B6984" s="1221">
        <f>'Expenditures 15-22'!K86</f>
        <v>141948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23670</v>
      </c>
      <c r="D6987" s="13" t="str">
        <f t="shared" si="108"/>
        <v>Error?</v>
      </c>
    </row>
    <row r="6988" spans="1:4" x14ac:dyDescent="0.2">
      <c r="A6988">
        <v>6927</v>
      </c>
      <c r="B6988" s="1221">
        <f>'Expenditures 15-22'!K88</f>
        <v>23670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165618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1844</v>
      </c>
      <c r="D7018" s="13" t="str">
        <f t="shared" si="108"/>
        <v>Error?</v>
      </c>
    </row>
    <row r="7019" spans="1:4" x14ac:dyDescent="0.2">
      <c r="A7019">
        <v>6958</v>
      </c>
      <c r="B7019" s="1221">
        <f>'Expenditures 15-22'!K112</f>
        <v>1844</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318469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404386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5893</v>
      </c>
      <c r="D7073" s="13" t="str">
        <f t="shared" si="109"/>
        <v>Error?</v>
      </c>
    </row>
    <row r="7074" spans="1:4" x14ac:dyDescent="0.2">
      <c r="A7074">
        <v>7013</v>
      </c>
      <c r="B7074" s="1221">
        <f>'Expenditures 15-22'!K210</f>
        <v>5893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9390</v>
      </c>
      <c r="D7089" s="13" t="str">
        <f t="shared" si="109"/>
        <v>Error?</v>
      </c>
    </row>
    <row r="7090" spans="1:4" x14ac:dyDescent="0.2">
      <c r="A7090">
        <v>7029</v>
      </c>
      <c r="B7090" s="1221">
        <f>'Expenditures 15-22'!K246</f>
        <v>9390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198037</v>
      </c>
      <c r="D7172" s="13" t="str">
        <f t="shared" si="111"/>
        <v>Error?</v>
      </c>
    </row>
    <row r="7173" spans="1:4" x14ac:dyDescent="0.2">
      <c r="A7173">
        <v>7112</v>
      </c>
      <c r="B7173" s="1221">
        <f>'Expenditures 15-22'!D318</f>
        <v>530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198567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34114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34114</v>
      </c>
      <c r="D7198" s="13" t="str">
        <f t="shared" si="111"/>
        <v>Error?</v>
      </c>
    </row>
    <row r="7199" spans="1:4" x14ac:dyDescent="0.2">
      <c r="A7199">
        <v>7138</v>
      </c>
      <c r="B7199" s="1221">
        <f>'Expenditures 15-22'!C323</f>
        <v>198037</v>
      </c>
      <c r="D7199" s="13" t="str">
        <f t="shared" si="111"/>
        <v>Error?</v>
      </c>
    </row>
    <row r="7200" spans="1:4" x14ac:dyDescent="0.2">
      <c r="A7200">
        <v>7139</v>
      </c>
      <c r="B7200" s="1221">
        <f>'Expenditures 15-22'!D323</f>
        <v>530</v>
      </c>
      <c r="D7200" s="13" t="str">
        <f t="shared" si="111"/>
        <v>Error?</v>
      </c>
    </row>
    <row r="7201" spans="1:4" x14ac:dyDescent="0.2">
      <c r="A7201">
        <v>7140</v>
      </c>
      <c r="B7201" s="1221">
        <f>'Expenditures 15-22'!E323</f>
        <v>119902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318469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198037</v>
      </c>
      <c r="D7216" s="13" t="str">
        <f t="shared" si="111"/>
        <v>Error?</v>
      </c>
    </row>
    <row r="7217" spans="1:4" x14ac:dyDescent="0.2">
      <c r="A7217">
        <v>7156</v>
      </c>
      <c r="B7217" s="1221">
        <f>'Expenditures 15-22'!D331</f>
        <v>530</v>
      </c>
      <c r="D7217" s="13" t="str">
        <f t="shared" si="111"/>
        <v>Error?</v>
      </c>
    </row>
    <row r="7218" spans="1:4" x14ac:dyDescent="0.2">
      <c r="A7218">
        <v>7157</v>
      </c>
      <c r="B7218" s="1221">
        <f>'Expenditures 15-22'!E331</f>
        <v>119902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318469</v>
      </c>
      <c r="D7224" s="13" t="str">
        <f t="shared" si="111"/>
        <v>Error?</v>
      </c>
    </row>
    <row r="7225" spans="1:4" x14ac:dyDescent="0.2">
      <c r="A7225">
        <v>7164</v>
      </c>
      <c r="B7225" s="1221">
        <f>'Expenditures 15-22'!K332</f>
        <v>85917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31163</v>
      </c>
      <c r="D7246" s="13" t="str">
        <f t="shared" si="112"/>
        <v>Error?</v>
      </c>
    </row>
    <row r="7247" spans="1:4" x14ac:dyDescent="0.2">
      <c r="A7247">
        <f t="shared" si="113"/>
        <v>7186</v>
      </c>
      <c r="B7247" s="1221">
        <f>'Expenditures 15-22'!E7</f>
        <v>365</v>
      </c>
      <c r="D7247" s="13" t="str">
        <f t="shared" si="112"/>
        <v>Error?</v>
      </c>
    </row>
    <row r="7248" spans="1:4" x14ac:dyDescent="0.2">
      <c r="A7248">
        <f t="shared" si="113"/>
        <v>7187</v>
      </c>
      <c r="B7248" s="1221">
        <f>'Expenditures 15-22'!F7</f>
        <v>689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3338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14315</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14315</v>
      </c>
      <c r="D7618" s="13" t="str">
        <f t="shared" si="124"/>
        <v>Error?</v>
      </c>
      <c r="E7618" s="13" t="s">
        <v>20</v>
      </c>
    </row>
    <row r="7619" spans="1:5" x14ac:dyDescent="0.2">
      <c r="A7619">
        <f t="shared" si="123"/>
        <v>7558</v>
      </c>
      <c r="B7619" s="1221">
        <f>'Cap Outlay Deprec 27'!H14</f>
        <v>9544</v>
      </c>
      <c r="D7619" s="13" t="str">
        <f t="shared" si="124"/>
        <v>Error?</v>
      </c>
      <c r="E7619" s="13" t="s">
        <v>20</v>
      </c>
    </row>
    <row r="7620" spans="1:5" x14ac:dyDescent="0.2">
      <c r="A7620">
        <f t="shared" si="123"/>
        <v>7559</v>
      </c>
      <c r="B7620" s="1221">
        <f>'Cap Outlay Deprec 27'!I14</f>
        <v>4771</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14315</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474870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1041</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85788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85788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90861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1300</v>
      </c>
      <c r="D7712" s="13" t="str">
        <f t="shared" si="126"/>
        <v>Error?</v>
      </c>
      <c r="E7712" s="13" t="s">
        <v>968</v>
      </c>
    </row>
    <row r="7713" spans="1:6" x14ac:dyDescent="0.2">
      <c r="A7713">
        <v>7652</v>
      </c>
      <c r="B7713" s="1221">
        <f>'Rest Tax Levies-Tort Im 26'!J8</f>
        <v>51358</v>
      </c>
      <c r="D7713" s="13" t="str">
        <f t="shared" si="126"/>
        <v>Error?</v>
      </c>
      <c r="E7713" s="13" t="s">
        <v>968</v>
      </c>
    </row>
    <row r="7714" spans="1:6" x14ac:dyDescent="0.2">
      <c r="A7714">
        <v>7653</v>
      </c>
      <c r="B7714" s="1221">
        <f>'Rest Tax Levies-Tort Im 26'!K9</f>
        <v>4407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51358</v>
      </c>
      <c r="D7718" s="13" t="str">
        <f t="shared" si="126"/>
        <v>Error?</v>
      </c>
      <c r="E7718" s="13" t="s">
        <v>968</v>
      </c>
    </row>
    <row r="7719" spans="1:6" x14ac:dyDescent="0.2">
      <c r="A7719">
        <v>7658</v>
      </c>
      <c r="B7719" s="1221">
        <f>'Rest Tax Levies-Tort Im 26'!K12</f>
        <v>5707</v>
      </c>
      <c r="D7719" s="13" t="str">
        <f t="shared" si="126"/>
        <v>Error?</v>
      </c>
      <c r="E7719" s="13" t="s">
        <v>968</v>
      </c>
    </row>
    <row r="7720" spans="1:6" x14ac:dyDescent="0.2">
      <c r="A7720">
        <v>7659</v>
      </c>
      <c r="B7720" s="1221">
        <f>'Rest Tax Levies-Tort Im 26'!H14</f>
        <v>26063</v>
      </c>
      <c r="D7720" s="13" t="str">
        <f t="shared" si="126"/>
        <v>Error?</v>
      </c>
      <c r="E7720" s="13" t="s">
        <v>968</v>
      </c>
    </row>
    <row r="7721" spans="1:6" x14ac:dyDescent="0.2">
      <c r="A7721">
        <v>7660</v>
      </c>
      <c r="B7721" s="1221">
        <f>'Rest Tax Levies-Tort Im 26'!K14</f>
        <v>5707</v>
      </c>
      <c r="D7721" s="13" t="str">
        <f t="shared" si="126"/>
        <v>Error?</v>
      </c>
      <c r="E7721" s="13" t="s">
        <v>968</v>
      </c>
    </row>
    <row r="7722" spans="1:6" x14ac:dyDescent="0.2">
      <c r="A7722">
        <v>7661</v>
      </c>
      <c r="B7722" s="1221">
        <f>'Rest Tax Levies-Tort Im 26'!J15</f>
        <v>13744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13744</v>
      </c>
      <c r="D7730" s="13" t="str">
        <f t="shared" si="126"/>
        <v>Error?</v>
      </c>
      <c r="E7730" s="13" t="s">
        <v>968</v>
      </c>
    </row>
    <row r="7731" spans="1:6" x14ac:dyDescent="0.2">
      <c r="A7731">
        <v>7670</v>
      </c>
      <c r="B7731" s="1221">
        <f>'Revenues 9-14'!H103</f>
        <v>51358</v>
      </c>
      <c r="D7731" s="13" t="str">
        <f t="shared" si="126"/>
        <v>Error?</v>
      </c>
      <c r="E7731" s="13" t="s">
        <v>968</v>
      </c>
    </row>
    <row r="7732" spans="1:6" x14ac:dyDescent="0.2">
      <c r="A7732">
        <v>7671</v>
      </c>
      <c r="B7732" s="1221">
        <f>'Rest Tax Levies-Tort Im 26'!J24</f>
        <v>128475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128475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700000</v>
      </c>
      <c r="D7748" s="13" t="str">
        <f t="shared" si="127"/>
        <v>Error?</v>
      </c>
      <c r="E7748" s="23" t="s">
        <v>1591</v>
      </c>
    </row>
    <row r="7749" spans="1:6" x14ac:dyDescent="0.2">
      <c r="A7749">
        <v>7688</v>
      </c>
      <c r="B7749" s="1221">
        <f>'Acct Summary 7-8'!D25</f>
        <v>200000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schemas.microsoft.com/sharepoint/v3"/>
    <ds:schemaRef ds:uri="http://schemas.microsoft.com/office/infopath/2007/PartnerControls"/>
    <ds:schemaRef ds:uri="http://purl.org/dc/terms/"/>
    <ds:schemaRef ds:uri="http://purl.org/dc/elements/1.1/"/>
    <ds:schemaRef ds:uri="http://schemas.openxmlformats.org/package/2006/metadata/core-properties"/>
    <ds:schemaRef ds:uri="http://schemas.microsoft.com/office/2006/metadata/properties"/>
    <ds:schemaRef ds:uri="d21dc803-237d-4c68-8692-8d731fd29118"/>
    <ds:schemaRef ds:uri="4d435f69-8686-490b-bd6d-b153bf22ab50"/>
    <ds:schemaRef ds:uri="6ce3111e-7420-4802-b50a-75d4e9a0b980"/>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2017-09-29T21:48:27Z</cp:lastPrinted>
  <dcterms:created xsi:type="dcterms:W3CDTF">2003-10-29T19:06:34Z</dcterms:created>
  <dcterms:modified xsi:type="dcterms:W3CDTF">2017-11-08T15:11:36Z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